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UXCONTAB1\Downloads\"/>
    </mc:Choice>
  </mc:AlternateContent>
  <xr:revisionPtr revIDLastSave="0" documentId="13_ncr:1_{93C345A5-9994-4FFF-8270-C7E7DA051C80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Índice" sheetId="3" r:id="rId1"/>
    <sheet name="1.1" sheetId="1" r:id="rId2"/>
    <sheet name="1.2" sheetId="4" r:id="rId3"/>
    <sheet name="1.3" sheetId="6" r:id="rId4"/>
  </sheets>
  <externalReferences>
    <externalReference r:id="rId5"/>
  </externalReferences>
  <definedNames>
    <definedName name="_xlnm._FilterDatabase" localSheetId="2" hidden="1">'1.2'!$A$11:$J$1217</definedName>
  </definedNames>
  <calcPr calcId="191029" calcMode="manual"/>
</workbook>
</file>

<file path=xl/calcChain.xml><?xml version="1.0" encoding="utf-8"?>
<calcChain xmlns="http://schemas.openxmlformats.org/spreadsheetml/2006/main">
  <c r="F110" i="6" l="1"/>
  <c r="G1218" i="4"/>
  <c r="F1219" i="4"/>
  <c r="G48" i="1"/>
  <c r="F48" i="1"/>
  <c r="G29" i="1"/>
  <c r="F29" i="1"/>
  <c r="C7" i="1" l="1"/>
  <c r="C6" i="1"/>
  <c r="G110" i="6"/>
  <c r="G1219" i="4"/>
  <c r="C7" i="6" l="1"/>
  <c r="F118" i="6" s="1"/>
  <c r="H121" i="6"/>
  <c r="G121" i="6"/>
  <c r="H110" i="6"/>
  <c r="A3" i="6"/>
  <c r="F119" i="6" l="1"/>
  <c r="F117" i="6"/>
  <c r="H1219" i="4"/>
  <c r="C6" i="4"/>
  <c r="A4" i="1"/>
  <c r="A4" i="4"/>
  <c r="A3" i="4"/>
  <c r="A3" i="1"/>
  <c r="H1230" i="4"/>
  <c r="H48" i="1"/>
  <c r="G1230" i="4"/>
  <c r="H29" i="1"/>
  <c r="C6" i="6" l="1"/>
  <c r="F121" i="6"/>
  <c r="F1226" i="4"/>
  <c r="F1227" i="4"/>
  <c r="F1228" i="4"/>
  <c r="F1230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11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C34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I34" authorId="0" shapeId="0" xr:uid="{00000000-0006-0000-01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34" authorId="0" shapeId="0" xr:uid="{00000000-0006-0000-01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11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C1224" authorId="0" shapeId="0" xr:uid="{00000000-0006-0000-0200-000004000000}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I1224" authorId="0" shapeId="0" xr:uid="{00000000-0006-0000-02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I115" authorId="0" shapeId="0" xr:uid="{F59FE890-C2F9-4819-8F90-C5F46B0C39E3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</commentList>
</comments>
</file>

<file path=xl/sharedStrings.xml><?xml version="1.0" encoding="utf-8"?>
<sst xmlns="http://schemas.openxmlformats.org/spreadsheetml/2006/main" count="5226" uniqueCount="377">
  <si>
    <t>Regresar al Índice</t>
  </si>
  <si>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</si>
  <si>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</si>
  <si>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</si>
  <si>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</si>
  <si>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</si>
  <si>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</si>
  <si>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</si>
  <si>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</si>
  <si>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</si>
  <si>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</si>
  <si>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…</t>
  </si>
  <si>
    <t>Acreedor</t>
  </si>
  <si>
    <t>Concepto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</si>
  <si>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</si>
  <si>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</si>
  <si>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 xml:space="preserve">1. </t>
  </si>
  <si>
    <t xml:space="preserve">2. 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</si>
  <si>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</si>
  <si>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</si>
  <si>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</si>
  <si>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</si>
  <si>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</si>
  <si>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</si>
  <si>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 xml:space="preserve">3. </t>
  </si>
  <si>
    <t>Fecha de Contratación</t>
  </si>
  <si>
    <t>Fecha de Expedición</t>
  </si>
  <si>
    <t>INDICE</t>
  </si>
  <si>
    <t>INDEX S.A.C.I</t>
  </si>
  <si>
    <t>AL VTO</t>
  </si>
  <si>
    <t>AL DIA</t>
  </si>
  <si>
    <t>EXTERIOR</t>
  </si>
  <si>
    <t>URUFARMA S.A.</t>
  </si>
  <si>
    <t>VENCIDO NO PAGADO</t>
  </si>
  <si>
    <t>ABBOTT MOLECULAR</t>
  </si>
  <si>
    <t>VIGENTE</t>
  </si>
  <si>
    <t>DISERA</t>
  </si>
  <si>
    <t>MEDCOMP</t>
  </si>
  <si>
    <t>PRESCRIPTION DATA AG</t>
  </si>
  <si>
    <t>SINO MEDICAL-DEVICE TEC. CO., LTD</t>
  </si>
  <si>
    <t>FARMODIETICA COSM DIETET E PRODUT FARM LDA</t>
  </si>
  <si>
    <t>EMPRESA NTRA.SRA. DE LA ASUNCION C.I.S.A</t>
  </si>
  <si>
    <t>LOCAL</t>
  </si>
  <si>
    <t>AEROMAR INTERNACIONAL S.R.L.</t>
  </si>
  <si>
    <t>PRESCRIPTION DATA PARAGUAY S.A</t>
  </si>
  <si>
    <t>FARMANUARIO PARAGUAY S.A.</t>
  </si>
  <si>
    <t>SERVICIOS Y SISTEMAS S.A.</t>
  </si>
  <si>
    <t>PYTYVO TELECOMUNICACIONES S.A.</t>
  </si>
  <si>
    <t>INFOTEC S.A.</t>
  </si>
  <si>
    <t>CADFER S.A.</t>
  </si>
  <si>
    <t>SERVIMEX S.A.C.I</t>
  </si>
  <si>
    <t>DIAZ GILL MEDICINA LABORATORIAL S.A</t>
  </si>
  <si>
    <t>DESTINO HOLDING S.A</t>
  </si>
  <si>
    <t>UNIVERSO TURISMO S.R.L</t>
  </si>
  <si>
    <t>DATO SOLUTIONS S.A</t>
  </si>
  <si>
    <t>CARIMBOS  IND.&amp;.COM.</t>
  </si>
  <si>
    <t>MATHER COMPANY S.R.L.</t>
  </si>
  <si>
    <t>DHL (PARAGUAY) S.R.L.</t>
  </si>
  <si>
    <t>BIOTEC DEL PARAGUAY  S.A.</t>
  </si>
  <si>
    <t>CADENA FARMACENTER S.A.</t>
  </si>
  <si>
    <t>COOPERATIVA FERNHEIM LTDA.</t>
  </si>
  <si>
    <t>RETAIL S.A.</t>
  </si>
  <si>
    <t>AD ALQUILERES Y DECORACIONES</t>
  </si>
  <si>
    <t>EDITORIAL AZETA S.A.</t>
  </si>
  <si>
    <t>WABEN S.A.</t>
  </si>
  <si>
    <t>MEYER LAB  S.A.</t>
  </si>
  <si>
    <t>TAJY INTERNACIONAL S.A.</t>
  </si>
  <si>
    <t>NUCLEO S.A.</t>
  </si>
  <si>
    <t>JOEL DURÉ TROCHE</t>
  </si>
  <si>
    <t>KLIMA S.A.</t>
  </si>
  <si>
    <t>WHISKY HOUSE</t>
  </si>
  <si>
    <t>EPSUM  S.R.L.</t>
  </si>
  <si>
    <t>G.  T.  SCIENTIFIC  S.A.</t>
  </si>
  <si>
    <t>FARMA S.A.</t>
  </si>
  <si>
    <t>TECNOFOR S.A.</t>
  </si>
  <si>
    <t>PROACTIF CARE S.A.</t>
  </si>
  <si>
    <t>RESTAURANT SAN MIGUEL</t>
  </si>
  <si>
    <t>THE DERBY S.R.L.</t>
  </si>
  <si>
    <t>COMPUPAR S.R.L.</t>
  </si>
  <si>
    <t>RI REPUESTOS INDUSTRIALES</t>
  </si>
  <si>
    <t>CARMEN V. TELLECHEA DE BAUZA</t>
  </si>
  <si>
    <t>FARMACIA OLIVA S.A</t>
  </si>
  <si>
    <t>LA CONSOLIDADA S.A. DE SEGUROS</t>
  </si>
  <si>
    <t>SANTIAGO GONZALEZ</t>
  </si>
  <si>
    <t>GRAMON PARAGUAY SACIFIA</t>
  </si>
  <si>
    <t>SEGEL LOGISTICA S.A.</t>
  </si>
  <si>
    <t>PETROBRAS</t>
  </si>
  <si>
    <t>TECNIMET S.A</t>
  </si>
  <si>
    <t>ASEGURADORA DEL ESTE S.A.</t>
  </si>
  <si>
    <t>FUSION QUIMICA S.A.</t>
  </si>
  <si>
    <t>FULL COLOR S.A.</t>
  </si>
  <si>
    <t>JK SOFTWARE S.A.</t>
  </si>
  <si>
    <t>NIPRO MEDICAL CORPORATION</t>
  </si>
  <si>
    <t>CELSO SIMON VERGARA HEINRROTH</t>
  </si>
  <si>
    <t>MAMBO SA.</t>
  </si>
  <si>
    <t>AVEJA S.A.</t>
  </si>
  <si>
    <t>INFINITY INTERNACIONAL S.A.</t>
  </si>
  <si>
    <t>SANCOR SEGUROS DEL PARAGUAY S.A</t>
  </si>
  <si>
    <t>SERVICIOS GENERALES HOSPITALARIOS S.R.L</t>
  </si>
  <si>
    <t>ENERFAL E.A.S</t>
  </si>
  <si>
    <t>CESAR EDUARDO PAREDES GONZALEZ</t>
  </si>
  <si>
    <t>Deudas Financieras</t>
  </si>
  <si>
    <t>Deudas Comerciales</t>
  </si>
  <si>
    <t>Otras Deudas</t>
  </si>
  <si>
    <t>3. Otras Deudas</t>
  </si>
  <si>
    <t>común</t>
  </si>
  <si>
    <t>N/A</t>
  </si>
  <si>
    <t>La sociedad no cuenta con deudas preferentes o privilegiadas.</t>
  </si>
  <si>
    <t>comun</t>
  </si>
  <si>
    <t>Banco Continental</t>
  </si>
  <si>
    <t>Banco Familiar</t>
  </si>
  <si>
    <t>Banco ITAU</t>
  </si>
  <si>
    <t>Banco GNB</t>
  </si>
  <si>
    <t>Banco Atlas</t>
  </si>
  <si>
    <t>C.MENSUALES</t>
  </si>
  <si>
    <t>C. MENSUALES</t>
  </si>
  <si>
    <t>Deudas bursátiles</t>
  </si>
  <si>
    <t>PEG G1 SERIE 1 (UNO)</t>
  </si>
  <si>
    <t>PEG G1 SERIE 2 (DOS)</t>
  </si>
  <si>
    <t>PEG G1 SERIE 3 (TRES)</t>
  </si>
  <si>
    <t>PEG G1 SERIE 4 (CUATRO)</t>
  </si>
  <si>
    <t>PEG G2 SERIE 5 (CINCO)</t>
  </si>
  <si>
    <t>PEG G2 SERIE 6 (SEIS)</t>
  </si>
  <si>
    <t>PEG G2 SERIE 7 (SIETE)</t>
  </si>
  <si>
    <t>PEG G2 SERIE 8 (OCHO)</t>
  </si>
  <si>
    <t>C. TRIMESTRAL</t>
  </si>
  <si>
    <t>PIRAHU S.R.L.</t>
  </si>
  <si>
    <t>CONDOR S.A.C.I.</t>
  </si>
  <si>
    <t>TAYI AMBIENTAL S.A</t>
  </si>
  <si>
    <t>CODIG. S.A.</t>
  </si>
  <si>
    <t>14 DE MAYO MESON S.R.L.</t>
  </si>
  <si>
    <t>TUPI RAMOS GENERALES S.A.</t>
  </si>
  <si>
    <t>BIOANALISIS S.R.L.</t>
  </si>
  <si>
    <t>A.C. DESARROLLOS GASTRONOMIC.SA.</t>
  </si>
  <si>
    <t>RESTAURANT TIO MIGUEL</t>
  </si>
  <si>
    <t>EMMERT S.A.</t>
  </si>
  <si>
    <t>DOMINGO ALFREDO HEREDIA</t>
  </si>
  <si>
    <t>MIGUEL ANGEL FRANCO RUIZ DIAZ</t>
  </si>
  <si>
    <t>FRANCISCO DAVID MARTINEZ SAMUDIO</t>
  </si>
  <si>
    <t>GRUPO MULTILAB S.A.</t>
  </si>
  <si>
    <t>C.T.COPACABANA S.A.</t>
  </si>
  <si>
    <t>MIGUEL A. GOMEZ ESTIGARRIBIA</t>
  </si>
  <si>
    <t>FRANCISCO DANIEL MEZA</t>
  </si>
  <si>
    <t>INCADE S.A.</t>
  </si>
  <si>
    <t>LIC. MARCOS ANTONIO ALARCON PAEZ</t>
  </si>
  <si>
    <t>METAGRUPO S.R.L</t>
  </si>
  <si>
    <t>FUNDACION CEPPROCAL</t>
  </si>
  <si>
    <t>MIRLAY CAROLINA SANDOVAL MEDINA</t>
  </si>
  <si>
    <t>JUANA RAQUEL FRANCO</t>
  </si>
  <si>
    <t>ANDREA MARIA S.A</t>
  </si>
  <si>
    <t>EULALIO GIMENEZ OZUNA</t>
  </si>
  <si>
    <t>PRINTEC S.A</t>
  </si>
  <si>
    <t>LIMPIA CONCEPCION CHAVEZ</t>
  </si>
  <si>
    <t>JORGE LUIS OYENARD PUENTES</t>
  </si>
  <si>
    <t>EL MEJOR VENDING S.A</t>
  </si>
  <si>
    <t>DKT PARAGUAY</t>
  </si>
  <si>
    <t>LO DE TOBIAS</t>
  </si>
  <si>
    <t>ESEGE S.A.</t>
  </si>
  <si>
    <t>MOVETE SRL</t>
  </si>
  <si>
    <t>COMPUTER TECHNOLOGY E.A.S. UNIPERSONAL</t>
  </si>
  <si>
    <t>UNIFRISA</t>
  </si>
  <si>
    <t>MARTIN LISBOA SANTACRUZ</t>
  </si>
  <si>
    <t>DEKO E.A.S</t>
  </si>
  <si>
    <t>LIC. LAURA JOY RAMIREZ</t>
  </si>
  <si>
    <t>EDUARDO RAMIREZ</t>
  </si>
  <si>
    <t>YACYRETA GAS S.R.L</t>
  </si>
  <si>
    <t>PHARMA INTERNACIONAL S.A.</t>
  </si>
  <si>
    <t>BENTEN S.A</t>
  </si>
  <si>
    <t>PEDRO PABLO BORJAS</t>
  </si>
  <si>
    <t>GAUCHIÑO GRILL</t>
  </si>
  <si>
    <t>DARIO FABIAN GALEANO</t>
  </si>
  <si>
    <t>CHARY CATALINA MORENO</t>
  </si>
  <si>
    <t>ITALQUIMICA S.A.</t>
  </si>
  <si>
    <t>INFOMED S.A.</t>
  </si>
  <si>
    <t>ROYAL VIAJES S.R.L.</t>
  </si>
  <si>
    <t>EXIMCARGO PARAGUAY S.A.</t>
  </si>
  <si>
    <t>GO PARAGUAY S.A.</t>
  </si>
  <si>
    <t>BANCO ITAU PARAGUAY S.A.</t>
  </si>
  <si>
    <t>CODE100 S.A</t>
  </si>
  <si>
    <t>FELLER-RATE CLASIFICADORA DE RIESGO LIMITADA</t>
  </si>
  <si>
    <t>FERRER PHARMA INTERNACIONAL</t>
  </si>
  <si>
    <t>DIASORIN S.P.A.</t>
  </si>
  <si>
    <t>DIAGNOSTIC GRIFOLS S.A.</t>
  </si>
  <si>
    <t>MEDION GRIFOLS DIAGNOSTICS AG</t>
  </si>
  <si>
    <t>ABBOTT LABORATORIES ARGENTINA SA</t>
  </si>
  <si>
    <t>ABBOTT DIV. DIAGNOSTICO</t>
  </si>
  <si>
    <t>ABBOTT POINT OF CARE</t>
  </si>
  <si>
    <t>BAXTER HOSPITALAR DE BRASIL</t>
  </si>
  <si>
    <t>MINDRAY CO. LTD.</t>
  </si>
  <si>
    <t>DIAMOND DIAGNOSTICS INC.</t>
  </si>
  <si>
    <t>ABBVIE S.A.</t>
  </si>
  <si>
    <t>ABBOTT MEDICAL OPTICS</t>
  </si>
  <si>
    <t>SYSMEX , AMERICA</t>
  </si>
  <si>
    <t>ULTRA FOR MEDICAL PRODUCTS CO. (ULTRAMED)</t>
  </si>
  <si>
    <t>PROGRAMA NACIONAL DE CONTROLE DE QUALIDADE</t>
  </si>
  <si>
    <t>SHANDONG ANDE HEALTHCARE APPARATUS CO., LTD</t>
  </si>
  <si>
    <t>BAXTER ESN S DE RL.</t>
  </si>
  <si>
    <t>THARSIS SOCIEDAD ANONIMA</t>
  </si>
  <si>
    <t>BECTON DICKINSON ARGENTINA S.R.L</t>
  </si>
  <si>
    <t>AIM LAB AUTOMATION TECH. PTY LTD</t>
  </si>
  <si>
    <t>EQA INTERNATIONAL LTD</t>
  </si>
  <si>
    <t>OPELLA HEALTHCARE PANAMÁ, S.A.</t>
  </si>
  <si>
    <t>JMS SINGAPORE PTE LTD</t>
  </si>
  <si>
    <t>ABBOTT VASCULAR</t>
  </si>
  <si>
    <t>OPERACIONES CENTRALIZADAS LATINOAMERICANA LTDA</t>
  </si>
  <si>
    <t>JOSE SANABRIA RAMIREZ</t>
  </si>
  <si>
    <t>ANTIC. VS. DE CLIENTES</t>
  </si>
  <si>
    <t>BCNAPYPAARES</t>
  </si>
  <si>
    <t>CRED. TRANSFERENCIA.</t>
  </si>
  <si>
    <t>FIDELIO MARCELO MONTIEL SANCHEZ</t>
  </si>
  <si>
    <t>FUNDACION STA. LIBRADA</t>
  </si>
  <si>
    <t>BOTAVARA S.A.</t>
  </si>
  <si>
    <t>Banco Sudameris</t>
  </si>
  <si>
    <t>VECCSA S.A.</t>
  </si>
  <si>
    <t>BAXTER HOSPITALARIA, S. DE R.L.</t>
  </si>
  <si>
    <t>COVALON TECHNOLOGIES LTD.</t>
  </si>
  <si>
    <t>COMP. PAN. DE SERVICIOS S.A.</t>
  </si>
  <si>
    <t>ACE TOURS S.R.L.</t>
  </si>
  <si>
    <t>VIAJES Y DESTINOS S.A.</t>
  </si>
  <si>
    <t>MAPAL S.A</t>
  </si>
  <si>
    <t>VIAGGI S.R.L</t>
  </si>
  <si>
    <t>DR. MARIO ELADIO ORTEGA MOLINAS</t>
  </si>
  <si>
    <t>EMILIO FADLALA E HIJOS S.A.</t>
  </si>
  <si>
    <t>ANDE</t>
  </si>
  <si>
    <t>CENTENARIO S.R.L.</t>
  </si>
  <si>
    <t>FERRETERIA DOMINICANA</t>
  </si>
  <si>
    <t>ESTACION BAHIA S.R.L.</t>
  </si>
  <si>
    <t>CIA.QUIMICA VICENTE SCAVONE CISA</t>
  </si>
  <si>
    <t>VECTOR Y ASOCIADOS S.A.</t>
  </si>
  <si>
    <t>ESSAP</t>
  </si>
  <si>
    <t>BOHEME FLORES</t>
  </si>
  <si>
    <t>EMPREND. HOTELEROS S.A.</t>
  </si>
  <si>
    <t>GODS PAN S.A.</t>
  </si>
  <si>
    <t>METALURGICA COMERCIAL S.A.</t>
  </si>
  <si>
    <t>FARMACIAS CATEDRAL S.A.</t>
  </si>
  <si>
    <t>POSTA S.A.I.C.I.F.A.</t>
  </si>
  <si>
    <t>INDALCO S.R.L.</t>
  </si>
  <si>
    <t>CREMASUN SA.</t>
  </si>
  <si>
    <t>COMBUBAR S.R.L.</t>
  </si>
  <si>
    <t>ALIMENTOS Y SERVICIOS S.R.L.</t>
  </si>
  <si>
    <t>PETERSEN INDUSTRIA &amp; HOGAR SA.</t>
  </si>
  <si>
    <t>YCUA S.A.</t>
  </si>
  <si>
    <t>HC HOTEL CRISTAL S.R.L</t>
  </si>
  <si>
    <t>IVESUR PARAGUAY</t>
  </si>
  <si>
    <t>EULOGIA AURELIA BENITEZ</t>
  </si>
  <si>
    <t>DR. ROGER A. AYALA FERRARI</t>
  </si>
  <si>
    <t>BENIGNA BARRETO</t>
  </si>
  <si>
    <t>UNIDA PARAGUAY</t>
  </si>
  <si>
    <t>PLAZA ASUNCION S.A.</t>
  </si>
  <si>
    <t>SUIYA S.R.L.</t>
  </si>
  <si>
    <t>DIEGO LARRIERA KIRIAKIDIS</t>
  </si>
  <si>
    <t>ANDRES GIMENEZ RODRIGUEZ</t>
  </si>
  <si>
    <t>DR. JOSE LUIS MOLINAS NOVERI</t>
  </si>
  <si>
    <t>CARLOS DUARTE LOPEZ</t>
  </si>
  <si>
    <t>PARANA EMPRENDIMIENTOS S.A.</t>
  </si>
  <si>
    <t>WILFRIDO CACERES AQUINO</t>
  </si>
  <si>
    <t>EMPRESAS &amp; NEGOCIOS S.A.</t>
  </si>
  <si>
    <t>FUERTE ROBLE S.A.</t>
  </si>
  <si>
    <t>CENTRO DEL EJECUTIVO S.R.L.</t>
  </si>
  <si>
    <t>COOPERATIVA M. NEULAND LTDA.</t>
  </si>
  <si>
    <t>CAFSA SA.</t>
  </si>
  <si>
    <t>COARCO S.A.C.I.</t>
  </si>
  <si>
    <t>INGENIERÍA Y ALARMAS TECNOLÓGICAS S.R.L.</t>
  </si>
  <si>
    <t>COOP. COLONIAS UNIDAS LTDA</t>
  </si>
  <si>
    <t>GRACIELA MARTINEZ PORTILLO</t>
  </si>
  <si>
    <t>NELSON EMILIANO VERA AGUERO</t>
  </si>
  <si>
    <t>SEMAR SRL</t>
  </si>
  <si>
    <t>ESTEFANIA ALVARENGA</t>
  </si>
  <si>
    <t>JOAO BECKER</t>
  </si>
  <si>
    <t>CLAUDELINO ROJAS</t>
  </si>
  <si>
    <t>PIRO´Y S.A</t>
  </si>
  <si>
    <t>FRANCISCA DEL ROSARIO ABENTE</t>
  </si>
  <si>
    <t>ENGINE S.A</t>
  </si>
  <si>
    <t>CATHAY S.A</t>
  </si>
  <si>
    <t>GJ EMPRENDIMIENTOS S.A</t>
  </si>
  <si>
    <t>ESTEBAN OJEDA</t>
  </si>
  <si>
    <t>ANA MARIA MENDOZA</t>
  </si>
  <si>
    <t>ANDRES REGINO MOSCARDA CALVO</t>
  </si>
  <si>
    <t>FABIANA BELEN BENITEZ SACHELARIDI</t>
  </si>
  <si>
    <t>ENERGIA 365 S.R.L</t>
  </si>
  <si>
    <t>COACHING SOLUTIONS E.A.S</t>
  </si>
  <si>
    <t>MBURICAO S.A</t>
  </si>
  <si>
    <t>PARAGUAY ENERGY S.A</t>
  </si>
  <si>
    <t>JORGE DANIEL OSORIO</t>
  </si>
  <si>
    <t>LA CAOBA SHOW ROOM S.R.L</t>
  </si>
  <si>
    <t>BAGO E.A.S.</t>
  </si>
  <si>
    <t>FULMI S.A</t>
  </si>
  <si>
    <t>AGRIPINA DIAZ TOLEDO</t>
  </si>
  <si>
    <t>GRUPO PRO S.A</t>
  </si>
  <si>
    <t>DIRECTA IMPORTACIONES S.R.L</t>
  </si>
  <si>
    <t>FERRETERIA ALEMANA LG S.A</t>
  </si>
  <si>
    <t>SAMERA S.A</t>
  </si>
  <si>
    <t>PROJECT SOCIEDAD ANONIMA</t>
  </si>
  <si>
    <t>LUIS SALMEN GOMEZ</t>
  </si>
  <si>
    <t>LIDA ISABEL PEREZ DE JARA</t>
  </si>
  <si>
    <t>BETTAN S.R.L</t>
  </si>
  <si>
    <t>MERCEDES LIDUVINA LOPEZ TORRES</t>
  </si>
  <si>
    <t>GRACIELA ARZAMENDIA</t>
  </si>
  <si>
    <t>VERONICA ALEJANDRA BENITEZ VILLASBOA</t>
  </si>
  <si>
    <t>GRUPO EURO PARAGUAY S.R.L</t>
  </si>
  <si>
    <t>EMPRESA DE SERVICIOS INTEGRALES PARA LA SALUD S.A</t>
  </si>
  <si>
    <t>VISTE S.A</t>
  </si>
  <si>
    <t>UNIVERSIDAD AUTONOMA DE ENCARNACION</t>
  </si>
  <si>
    <t>ESTEBAN ROMERO VILLASBOA</t>
  </si>
  <si>
    <t>TAYO ENERGY S.R.L.</t>
  </si>
  <si>
    <t>SAN TELMO</t>
  </si>
  <si>
    <t>JUAN CARLOS SEGOVIA CANO</t>
  </si>
  <si>
    <t>HECTOR RAUL TOLEDO RUIZ DIAZ</t>
  </si>
  <si>
    <t>JOHN JOHN PINTURERIA</t>
  </si>
  <si>
    <t>CESAR ESTANISLAO JARA MELLO</t>
  </si>
  <si>
    <t>COMPLEJO CHACO S.A.</t>
  </si>
  <si>
    <t>OLIMAR S.R.L.</t>
  </si>
  <si>
    <t>SOCIEDAD PARAGUAYA DE ALERGIA, ASMA E INMUNOLOGIA</t>
  </si>
  <si>
    <t>LACASA S.A.</t>
  </si>
  <si>
    <t>MARTIN ORLANDO ROMAN SANDOVAL</t>
  </si>
  <si>
    <t>TV ACCION S.A.</t>
  </si>
  <si>
    <t>ARTURO RUBIN PRODUCCIONES S.A.</t>
  </si>
  <si>
    <t>C.A.P.A.I.D.I.</t>
  </si>
  <si>
    <t>ALICE ELIZABETH FARIÑA MENDEZ</t>
  </si>
  <si>
    <t>EQUIP MOBLES S.R.L.</t>
  </si>
  <si>
    <t>MELISSA GABRIELA JARA NUÑEZ</t>
  </si>
  <si>
    <t>ALCIDES AGUILAR</t>
  </si>
  <si>
    <t>DRA.GLADYS ELVA LARRIEUR</t>
  </si>
  <si>
    <t>COBRO PROVEEDORES</t>
  </si>
  <si>
    <t>ENRIQUE BARBOZA</t>
  </si>
  <si>
    <t>ADRIANA GOMEZ</t>
  </si>
  <si>
    <t>DIEGO MANUEL ARAUJO</t>
  </si>
  <si>
    <t>ROQUE JAVIER CACERES</t>
  </si>
  <si>
    <t>ELSA MARCELINA BLANCO DE HAITTER</t>
  </si>
  <si>
    <t>CENTRO MEDICO GUAIREÑO</t>
  </si>
  <si>
    <t>RODRIGO ALVARO MOLINAS</t>
  </si>
  <si>
    <t>MINISTERIO DE SALUD PUBLICA Y BIENESTAR SOCIAL</t>
  </si>
  <si>
    <t>AGUILA COURIER S.R.L.</t>
  </si>
  <si>
    <t>LUIS MARIA ROMERO</t>
  </si>
  <si>
    <t>REG. ACUERDO COMERCIAL FARMACIA OLIVA</t>
  </si>
  <si>
    <t>RUIZ DIAZ WILLIAN</t>
  </si>
  <si>
    <t>INSTITUTO DE PREVISION SOCIAL</t>
  </si>
  <si>
    <t>DIEGO ARAUJO</t>
  </si>
  <si>
    <t>CFB S.A.</t>
  </si>
  <si>
    <t>LUCIA MARIA ALEJANDRA CANDIA</t>
  </si>
  <si>
    <t>JUAN FRANCISCO PEREZ</t>
  </si>
  <si>
    <t>ENRIQUE BARBOZA O MARTA BASUALDO</t>
  </si>
  <si>
    <t>GRUPO ROLON S.A.</t>
  </si>
  <si>
    <t>LUCIA MARIA CANDIA</t>
  </si>
  <si>
    <t>ENRIQUE ESCURRA MEZA</t>
  </si>
  <si>
    <t>FACULTAD DE CIENCIAS MEDICAS</t>
  </si>
  <si>
    <t>JOSE OCAMPOS OLIVETTE</t>
  </si>
  <si>
    <t>WILLIAN RUIZ</t>
  </si>
  <si>
    <t>AGGI S.A.</t>
  </si>
  <si>
    <t>MARIA DE NICOLA GIANNINOTO</t>
  </si>
  <si>
    <t>ENRIQUE ESCURRA</t>
  </si>
  <si>
    <t>LUCIA CANDIA</t>
  </si>
  <si>
    <t>SANATORIO SAN ROQUE S.RL.</t>
  </si>
  <si>
    <t>VIVA VIDA PRESTC</t>
  </si>
  <si>
    <t>CLAUDINE JUDITH</t>
  </si>
  <si>
    <t>MARIO FRANCISCO ARDISSONE</t>
  </si>
  <si>
    <t>MUSSI DE BAADE MYRIAN</t>
  </si>
  <si>
    <t>ANDRES HIROSHI MAEDA</t>
  </si>
  <si>
    <t>DAVID RAMON JURE</t>
  </si>
  <si>
    <t>MEYER LAB S.A.</t>
  </si>
  <si>
    <t>MIRYAN LORENA COC</t>
  </si>
  <si>
    <t>CARLOS BAADE</t>
  </si>
  <si>
    <t>MARIA MAGALI MOSQUEIRA</t>
  </si>
  <si>
    <t>AGROVETERINARIA EL TAURO S.R.L.</t>
  </si>
  <si>
    <t>ELIZA NAVARRO</t>
  </si>
  <si>
    <t>ANNETTE SAUER DE WEBER</t>
  </si>
  <si>
    <t>CRISTIAN ANDRES BRITOS</t>
  </si>
  <si>
    <t>DIAZ GIL MEDICINA LAB.</t>
  </si>
  <si>
    <t>RAMON JESUS MARIA FALCON</t>
  </si>
  <si>
    <t>ASISMED DRUGSTORE</t>
  </si>
  <si>
    <t>ANTICIPO VARIOS CLIENTES ASO. PYA ADVENTISTA</t>
  </si>
  <si>
    <t>GRUPO ROLON SA</t>
  </si>
  <si>
    <t>ASOC. CIVIL LUZ Y VIDA</t>
  </si>
  <si>
    <t>MARLUS YHIAGO SANTOS REIMAO</t>
  </si>
  <si>
    <t>SANATORIO INTERNACIONAL S.A.</t>
  </si>
  <si>
    <t>ANTICIPO VARIOS CLIENTES</t>
  </si>
  <si>
    <t>ENRIQUE JAVIER CAPPELLO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</si>
</sst>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 * #,##0_ ;_ * \-#,##0_ ;_ * &quot;-&quot;_ ;_ @_ "/>
    <numFmt numFmtId="43" formatCode="_ * #,##0.00_ ;_ * \-#,##0.00_ ;_ * &quot;-&quot;??_ ;_ @_ "/>
    <numFmt numFmtId="164" formatCode="dd\-mm\-yy;@"/>
    <numFmt numFmtId="165" formatCode="_ * #,##0.00_ ;_ * \-#,##0.00_ ;_ * &quot;-&quot;_ ;_ @_ "/>
  </numFmts>
  <fonts count="15" x14ac:knownFonts="1">
    <font>
      <sz val="10"/>
      <name val="Arial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9"/>
      </left>
      <right/>
      <top style="thin">
        <color indexed="64"/>
      </top>
      <bottom/>
      <diagonal/>
    </border>
    <border>
      <left style="medium">
        <color indexed="9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41" fontId="14" fillId="0" borderId="0" applyFont="0" applyFill="0" applyBorder="0" applyAlignment="0" applyProtection="0"/>
  </cellStyleXfs>
  <cellXfs count="114">
    <xf numFmtId="0" fontId="0" fillId="0" borderId="0" xfId="0"/>
    <xf numFmtId="0" fontId="1" fillId="0" borderId="0" xfId="1" applyFill="1" applyAlignment="1" applyProtection="1"/>
    <xf numFmtId="0" fontId="3" fillId="0" borderId="0" xfId="0" applyFont="1"/>
    <xf numFmtId="0" fontId="4" fillId="0" borderId="0" xfId="0" applyFont="1"/>
    <xf numFmtId="0" fontId="5" fillId="0" borderId="0" xfId="0" applyFont="1"/>
    <xf numFmtId="0" fontId="7" fillId="0" borderId="0" xfId="0" applyFont="1"/>
    <xf numFmtId="0" fontId="6" fillId="0" borderId="0" xfId="0" applyFont="1"/>
    <xf numFmtId="15" fontId="8" fillId="0" borderId="0" xfId="0" applyNumberFormat="1" applyFont="1" applyAlignment="1">
      <alignment horizontal="left"/>
    </xf>
    <xf numFmtId="3" fontId="6" fillId="0" borderId="0" xfId="0" applyNumberFormat="1" applyFont="1" applyAlignment="1">
      <alignment horizontal="left"/>
    </xf>
    <xf numFmtId="0" fontId="9" fillId="0" borderId="0" xfId="0" applyFont="1"/>
    <xf numFmtId="0" fontId="10" fillId="0" borderId="0" xfId="0" applyFont="1"/>
    <xf numFmtId="14" fontId="9" fillId="0" borderId="0" xfId="0" applyNumberFormat="1" applyFont="1" applyAlignment="1">
      <alignment horizontal="left"/>
    </xf>
    <xf numFmtId="0" fontId="11" fillId="0" borderId="0" xfId="0" applyFont="1"/>
    <xf numFmtId="0" fontId="8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3" fontId="3" fillId="0" borderId="0" xfId="0" applyNumberFormat="1" applyFont="1" applyAlignment="1">
      <alignment horizontal="righ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3" fontId="3" fillId="0" borderId="2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3" fontId="3" fillId="0" borderId="3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center"/>
    </xf>
    <xf numFmtId="3" fontId="8" fillId="0" borderId="4" xfId="0" applyNumberFormat="1" applyFont="1" applyBorder="1" applyAlignment="1">
      <alignment horizontal="right" vertical="center" wrapText="1"/>
    </xf>
    <xf numFmtId="0" fontId="8" fillId="0" borderId="4" xfId="0" applyFont="1" applyBorder="1"/>
    <xf numFmtId="0" fontId="1" fillId="0" borderId="0" xfId="1" applyAlignment="1" applyProtection="1"/>
    <xf numFmtId="14" fontId="3" fillId="0" borderId="0" xfId="0" applyNumberFormat="1" applyFont="1"/>
    <xf numFmtId="1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right" textRotation="180"/>
    </xf>
    <xf numFmtId="165" fontId="1" fillId="0" borderId="0" xfId="2" applyNumberFormat="1" applyFont="1" applyFill="1" applyAlignment="1" applyProtection="1"/>
    <xf numFmtId="41" fontId="1" fillId="0" borderId="0" xfId="2" applyFont="1" applyFill="1" applyAlignment="1" applyProtection="1"/>
    <xf numFmtId="41" fontId="0" fillId="0" borderId="0" xfId="2" applyFont="1" applyFill="1"/>
    <xf numFmtId="41" fontId="4" fillId="0" borderId="0" xfId="2" applyFont="1" applyFill="1"/>
    <xf numFmtId="41" fontId="3" fillId="0" borderId="0" xfId="2" applyFont="1" applyFill="1"/>
    <xf numFmtId="41" fontId="12" fillId="0" borderId="2" xfId="2" applyFont="1" applyFill="1" applyBorder="1" applyAlignment="1">
      <alignment horizontal="center"/>
    </xf>
    <xf numFmtId="41" fontId="3" fillId="0" borderId="2" xfId="2" applyFont="1" applyFill="1" applyBorder="1"/>
    <xf numFmtId="41" fontId="8" fillId="0" borderId="4" xfId="2" applyFont="1" applyFill="1" applyBorder="1"/>
    <xf numFmtId="41" fontId="8" fillId="0" borderId="4" xfId="2" applyFont="1" applyFill="1" applyBorder="1" applyAlignment="1">
      <alignment horizontal="right" vertical="center" wrapText="1"/>
    </xf>
    <xf numFmtId="165" fontId="0" fillId="0" borderId="0" xfId="2" applyNumberFormat="1" applyFont="1" applyFill="1"/>
    <xf numFmtId="165" fontId="4" fillId="0" borderId="0" xfId="2" applyNumberFormat="1" applyFont="1" applyFill="1"/>
    <xf numFmtId="165" fontId="3" fillId="0" borderId="0" xfId="2" applyNumberFormat="1" applyFont="1" applyFill="1"/>
    <xf numFmtId="165" fontId="12" fillId="0" borderId="2" xfId="2" applyNumberFormat="1" applyFont="1" applyFill="1" applyBorder="1" applyAlignment="1">
      <alignment horizontal="center"/>
    </xf>
    <xf numFmtId="165" fontId="3" fillId="0" borderId="2" xfId="2" applyNumberFormat="1" applyFont="1" applyFill="1" applyBorder="1"/>
    <xf numFmtId="165" fontId="8" fillId="0" borderId="4" xfId="2" applyNumberFormat="1" applyFont="1" applyFill="1" applyBorder="1"/>
    <xf numFmtId="165" fontId="8" fillId="0" borderId="4" xfId="2" applyNumberFormat="1" applyFont="1" applyFill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164" fontId="6" fillId="0" borderId="0" xfId="0" applyNumberFormat="1" applyFont="1" applyAlignment="1">
      <alignment horizontal="center"/>
    </xf>
    <xf numFmtId="4" fontId="6" fillId="0" borderId="0" xfId="0" applyNumberFormat="1" applyFon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41" fontId="3" fillId="0" borderId="0" xfId="2" applyFont="1"/>
    <xf numFmtId="3" fontId="8" fillId="0" borderId="4" xfId="0" applyNumberFormat="1" applyFont="1" applyBorder="1"/>
    <xf numFmtId="0" fontId="8" fillId="0" borderId="0" xfId="0" applyFont="1" applyAlignment="1">
      <alignment horizontal="left"/>
    </xf>
    <xf numFmtId="0" fontId="3" fillId="2" borderId="0" xfId="0" applyFont="1" applyFill="1"/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3" fontId="3" fillId="2" borderId="0" xfId="0" applyNumberFormat="1" applyFont="1" applyFill="1" applyAlignment="1">
      <alignment horizontal="right" vertical="center" wrapText="1"/>
    </xf>
    <xf numFmtId="0" fontId="8" fillId="2" borderId="0" xfId="0" applyFont="1" applyFill="1" applyAlignment="1">
      <alignment horizontal="center"/>
    </xf>
    <xf numFmtId="41" fontId="3" fillId="0" borderId="3" xfId="2" applyFont="1" applyFill="1" applyBorder="1" applyAlignment="1">
      <alignment horizontal="right" vertical="center" wrapText="1"/>
    </xf>
    <xf numFmtId="41" fontId="3" fillId="0" borderId="0" xfId="2" applyFont="1" applyFill="1" applyAlignment="1">
      <alignment horizontal="right" vertical="center" wrapText="1"/>
    </xf>
    <xf numFmtId="0" fontId="5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3" fontId="3" fillId="0" borderId="0" xfId="0" applyNumberFormat="1" applyFont="1" applyFill="1" applyAlignment="1">
      <alignment horizontal="right" vertical="center" wrapText="1"/>
    </xf>
    <xf numFmtId="0" fontId="0" fillId="0" borderId="0" xfId="0" applyFill="1"/>
    <xf numFmtId="0" fontId="5" fillId="0" borderId="0" xfId="0" applyFont="1" applyFill="1"/>
    <xf numFmtId="0" fontId="4" fillId="0" borderId="0" xfId="0" applyFont="1" applyFill="1"/>
    <xf numFmtId="0" fontId="3" fillId="0" borderId="0" xfId="0" applyFont="1" applyFill="1"/>
    <xf numFmtId="0" fontId="7" fillId="0" borderId="0" xfId="0" applyFont="1" applyFill="1"/>
    <xf numFmtId="0" fontId="6" fillId="0" borderId="0" xfId="0" applyFont="1" applyFill="1"/>
    <xf numFmtId="15" fontId="8" fillId="0" borderId="0" xfId="0" applyNumberFormat="1" applyFont="1" applyFill="1" applyAlignment="1">
      <alignment horizontal="left"/>
    </xf>
    <xf numFmtId="3" fontId="6" fillId="0" borderId="0" xfId="0" applyNumberFormat="1" applyFont="1" applyFill="1" applyAlignment="1">
      <alignment horizontal="left"/>
    </xf>
    <xf numFmtId="0" fontId="9" fillId="0" borderId="0" xfId="0" applyFont="1" applyFill="1"/>
    <xf numFmtId="0" fontId="10" fillId="0" borderId="0" xfId="0" applyFont="1" applyFill="1"/>
    <xf numFmtId="14" fontId="9" fillId="0" borderId="0" xfId="0" applyNumberFormat="1" applyFont="1" applyFill="1" applyAlignment="1">
      <alignment horizontal="left"/>
    </xf>
    <xf numFmtId="0" fontId="11" fillId="0" borderId="0" xfId="0" applyFont="1" applyFill="1"/>
    <xf numFmtId="0" fontId="8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14" fontId="3" fillId="0" borderId="0" xfId="0" applyNumberFormat="1" applyFont="1" applyFill="1"/>
    <xf numFmtId="14" fontId="3" fillId="0" borderId="0" xfId="0" applyNumberFormat="1" applyFont="1" applyFill="1" applyAlignment="1">
      <alignment horizontal="center"/>
    </xf>
    <xf numFmtId="14" fontId="0" fillId="0" borderId="0" xfId="0" applyNumberFormat="1" applyFill="1"/>
    <xf numFmtId="43" fontId="3" fillId="0" borderId="0" xfId="0" applyNumberFormat="1" applyFont="1" applyFill="1"/>
    <xf numFmtId="3" fontId="3" fillId="0" borderId="0" xfId="0" applyNumberFormat="1" applyFont="1" applyFill="1" applyAlignment="1">
      <alignment horizontal="left" vertical="center"/>
    </xf>
    <xf numFmtId="14" fontId="0" fillId="0" borderId="0" xfId="0" applyNumberFormat="1" applyFill="1" applyAlignment="1">
      <alignment horizontal="center"/>
    </xf>
    <xf numFmtId="0" fontId="3" fillId="0" borderId="2" xfId="0" applyFont="1" applyFill="1" applyBorder="1"/>
    <xf numFmtId="0" fontId="3" fillId="0" borderId="2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3" fontId="8" fillId="0" borderId="4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right" textRotation="180"/>
    </xf>
    <xf numFmtId="3" fontId="3" fillId="0" borderId="2" xfId="0" applyNumberFormat="1" applyFont="1" applyFill="1" applyBorder="1" applyAlignment="1">
      <alignment horizontal="right" vertical="center" wrapText="1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</cellXfs>
  <cellStyles count="3">
    <cellStyle name="Hipervínculo" xfId="1" builtinId="8"/>
    <cellStyle name="Millares [0]" xfId="2" builtinId="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CONTABILIDAD\Downloads\c.3)%20Formato%20-%20%20Informe%20de%20las%20deudas.xlsx" TargetMode="External"/><Relationship Id="rId1" Type="http://schemas.openxmlformats.org/officeDocument/2006/relationships/externalLinkPath" Target="/Users/CONTABILIDAD/Downloads/c.3)%20Formato%20-%20%20Informe%20de%20las%20deud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Índice"/>
      <sheetName val="1.1"/>
      <sheetName val="1.2"/>
      <sheetName val="1.3"/>
    </sheetNames>
    <sheetDataSet>
      <sheetData sheetId="0">
        <row r="4">
          <cell r="D4"/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B2:E10"/>
  <sheetViews>
    <sheetView showGridLines="0" workbookViewId="0">
      <selection activeCell="C20" sqref="C20"/>
    </sheetView>
  </sheetViews>
  <sheetFormatPr baseColWidth="10" defaultColWidth="11.42578125" defaultRowHeight="12.75" x14ac:dyDescent="0.2"/>
  <cols>
    <col min="2" max="2" width="18.7109375" style="24" bestFit="1" customWidth="1"/>
    <col min="3" max="3" width="40.7109375" bestFit="1" customWidth="1"/>
    <col min="4" max="4" width="9.5703125" customWidth="1"/>
    <col min="5" max="5" width="24.42578125" customWidth="1"/>
  </cols>
  <sheetData>
    <row r="2" spans="2:5" ht="18" x14ac:dyDescent="0.25">
      <c r="B2" s="69" t="s">
        <v>27</v>
      </c>
      <c r="C2" s="69"/>
      <c r="D2" s="69"/>
      <c r="E2" s="69"/>
    </row>
    <row r="4" spans="2:5" x14ac:dyDescent="0.2">
      <c r="B4" s="53" t="s">
        <v>21</v>
      </c>
      <c r="C4" s="53" t="s">
        <v>28</v>
      </c>
      <c r="D4" s="54"/>
    </row>
    <row r="5" spans="2:5" x14ac:dyDescent="0.2">
      <c r="B5" s="53" t="s">
        <v>22</v>
      </c>
      <c r="C5" s="54"/>
      <c r="D5" s="55">
        <v>45473</v>
      </c>
    </row>
    <row r="6" spans="2:5" x14ac:dyDescent="0.2">
      <c r="B6" s="53" t="s">
        <v>23</v>
      </c>
      <c r="C6" s="56">
        <v>7543.01</v>
      </c>
      <c r="D6" s="8"/>
    </row>
    <row r="8" spans="2:5" x14ac:dyDescent="0.2">
      <c r="B8" s="24" t="s">
        <v>16</v>
      </c>
      <c r="C8" s="29" t="s">
        <v>101</v>
      </c>
    </row>
    <row r="9" spans="2:5" x14ac:dyDescent="0.2">
      <c r="B9" s="24" t="s">
        <v>17</v>
      </c>
      <c r="C9" s="29" t="s">
        <v>102</v>
      </c>
    </row>
    <row r="10" spans="2:5" x14ac:dyDescent="0.2">
      <c r="B10" s="24" t="s">
        <v>24</v>
      </c>
      <c r="C10" s="29" t="s">
        <v>103</v>
      </c>
    </row>
  </sheetData>
  <mergeCells count="1">
    <mergeCell ref="B2:E2"/>
  </mergeCells>
  <phoneticPr fontId="2" type="noConversion"/>
  <hyperlinks>
    <hyperlink ref="C8" location="'1.1'!A1" display="Deudas Financieras según Informe del Síndico" xr:uid="{00000000-0004-0000-0000-000000000000}"/>
    <hyperlink ref="C9" location="'1.2'!A1" display="Deudas Comerciales según Informe del Síndico" xr:uid="{00000000-0004-0000-0000-000001000000}"/>
    <hyperlink ref="C10" location="'1.3'!A1" display="Otras Deudas según Informe del Síndico" xr:uid="{EBD44B62-8009-477A-866E-44F7E9C494A7}"/>
  </hyperlinks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108"/>
  <sheetViews>
    <sheetView showGridLines="0" tabSelected="1" topLeftCell="A31" workbookViewId="0">
      <selection activeCell="H56" sqref="H56"/>
    </sheetView>
  </sheetViews>
  <sheetFormatPr baseColWidth="10" defaultColWidth="9.140625" defaultRowHeight="12.75" x14ac:dyDescent="0.2"/>
  <cols>
    <col min="1" max="1" width="5.7109375" style="2" customWidth="1"/>
    <col min="2" max="2" width="28.5703125" style="17" customWidth="1"/>
    <col min="3" max="3" width="17.42578125" style="2" customWidth="1"/>
    <col min="4" max="4" width="12.7109375" style="2" customWidth="1"/>
    <col min="5" max="5" width="12.7109375" style="16" customWidth="1"/>
    <col min="6" max="6" width="16.140625" style="23" customWidth="1"/>
    <col min="7" max="7" width="14.7109375" style="2" bestFit="1" customWidth="1"/>
    <col min="8" max="8" width="13.7109375" style="2" customWidth="1"/>
    <col min="9" max="10" width="12.7109375" style="2" customWidth="1"/>
    <col min="11" max="16384" width="9.140625" style="2"/>
  </cols>
  <sheetData>
    <row r="1" spans="1:22" customForma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"/>
    <row r="3" spans="1:22" customFormat="1" ht="18" x14ac:dyDescent="0.25">
      <c r="A3" s="4">
        <f>+Índice!D4</f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customFormat="1" x14ac:dyDescent="0.2">
      <c r="A4" s="2" t="str">
        <f>+Índice!B8&amp;Índice!C8</f>
        <v>1. Deudas Financieras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spans="1:22" customFormat="1" x14ac:dyDescent="0.2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customFormat="1" x14ac:dyDescent="0.2">
      <c r="A6" s="5" t="s">
        <v>14</v>
      </c>
      <c r="B6" s="6"/>
      <c r="C6" s="7">
        <f>+Índice!D5</f>
        <v>45473</v>
      </c>
      <c r="D6" s="7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customFormat="1" x14ac:dyDescent="0.2">
      <c r="A7" s="5" t="s">
        <v>15</v>
      </c>
      <c r="B7" s="6"/>
      <c r="C7" s="8">
        <f>+Índice!C6</f>
        <v>7543.01</v>
      </c>
      <c r="D7" s="8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customFormat="1" x14ac:dyDescent="0.2">
      <c r="A8" s="9"/>
      <c r="B8" s="10"/>
      <c r="C8" s="11"/>
      <c r="D8" s="1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customFormat="1" ht="18" x14ac:dyDescent="0.25">
      <c r="A9" s="12" t="s">
        <v>1</v>
      </c>
      <c r="B9" s="10"/>
      <c r="C9" s="11"/>
      <c r="D9" s="1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customFormat="1" x14ac:dyDescent="0.2">
      <c r="A10" s="6"/>
      <c r="B10" s="10"/>
      <c r="C10" s="11"/>
      <c r="D10" s="1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12.75" customHeight="1" x14ac:dyDescent="0.2">
      <c r="A11" s="70" t="s">
        <v>2</v>
      </c>
      <c r="B11" s="72" t="s">
        <v>3</v>
      </c>
      <c r="C11" s="72" t="s">
        <v>4</v>
      </c>
      <c r="D11" s="72" t="s">
        <v>25</v>
      </c>
      <c r="E11" s="72" t="s">
        <v>5</v>
      </c>
      <c r="F11" s="13" t="s">
        <v>6</v>
      </c>
      <c r="G11" s="75" t="s">
        <v>6</v>
      </c>
      <c r="H11" s="75"/>
      <c r="I11" s="72" t="s">
        <v>7</v>
      </c>
      <c r="J11" s="72" t="s">
        <v>20</v>
      </c>
    </row>
    <row r="12" spans="1:22" ht="13.5" thickBot="1" x14ac:dyDescent="0.25">
      <c r="A12" s="71"/>
      <c r="B12" s="73"/>
      <c r="C12" s="73"/>
      <c r="D12" s="73"/>
      <c r="E12" s="73"/>
      <c r="F12" s="14" t="s">
        <v>8</v>
      </c>
      <c r="G12" s="15" t="s">
        <v>9</v>
      </c>
      <c r="H12" s="15" t="s">
        <v>10</v>
      </c>
      <c r="I12" s="73"/>
      <c r="J12" s="73"/>
    </row>
    <row r="13" spans="1:22" x14ac:dyDescent="0.2">
      <c r="A13" s="16">
        <v>1</v>
      </c>
      <c r="B13" s="17" t="s">
        <v>109</v>
      </c>
      <c r="C13" s="2" t="s">
        <v>29</v>
      </c>
      <c r="D13" s="30">
        <v>45394</v>
      </c>
      <c r="E13" s="31">
        <v>45761</v>
      </c>
      <c r="F13" s="18">
        <v>8534794521</v>
      </c>
      <c r="G13" s="18">
        <v>8534794521</v>
      </c>
      <c r="H13" s="59">
        <v>0</v>
      </c>
      <c r="I13" s="2" t="s">
        <v>105</v>
      </c>
      <c r="J13" s="2" t="s">
        <v>30</v>
      </c>
    </row>
    <row r="14" spans="1:22" x14ac:dyDescent="0.2">
      <c r="A14" s="16">
        <v>2</v>
      </c>
      <c r="B14" s="17" t="s">
        <v>109</v>
      </c>
      <c r="C14" s="2" t="s">
        <v>29</v>
      </c>
      <c r="D14" s="30">
        <v>45126</v>
      </c>
      <c r="E14" s="31">
        <v>45492</v>
      </c>
      <c r="F14" s="18">
        <v>10078082192</v>
      </c>
      <c r="G14" s="18">
        <v>10078082192</v>
      </c>
      <c r="H14" s="59">
        <v>0</v>
      </c>
      <c r="I14" s="2" t="s">
        <v>105</v>
      </c>
      <c r="J14" s="2" t="s">
        <v>30</v>
      </c>
    </row>
    <row r="15" spans="1:22" x14ac:dyDescent="0.2">
      <c r="A15" s="16">
        <v>3</v>
      </c>
      <c r="B15" s="17" t="s">
        <v>109</v>
      </c>
      <c r="C15" s="2" t="s">
        <v>115</v>
      </c>
      <c r="D15" s="30">
        <v>45261</v>
      </c>
      <c r="E15" s="31">
        <v>45625</v>
      </c>
      <c r="F15" s="18">
        <v>4363269824</v>
      </c>
      <c r="G15" s="18">
        <v>4363269824</v>
      </c>
      <c r="H15" s="59">
        <v>0</v>
      </c>
      <c r="I15" s="2" t="s">
        <v>105</v>
      </c>
      <c r="J15" s="2" t="s">
        <v>30</v>
      </c>
    </row>
    <row r="16" spans="1:22" x14ac:dyDescent="0.2">
      <c r="A16" s="16">
        <v>4</v>
      </c>
      <c r="B16" s="17" t="s">
        <v>110</v>
      </c>
      <c r="C16" s="2" t="s">
        <v>29</v>
      </c>
      <c r="D16" s="30">
        <v>45149</v>
      </c>
      <c r="E16" s="31">
        <v>45509</v>
      </c>
      <c r="F16" s="18">
        <v>5584400144</v>
      </c>
      <c r="G16" s="18">
        <v>5584400144</v>
      </c>
      <c r="H16" s="59">
        <v>0</v>
      </c>
      <c r="I16" s="2" t="s">
        <v>105</v>
      </c>
      <c r="J16" s="2" t="s">
        <v>30</v>
      </c>
    </row>
    <row r="17" spans="1:22" x14ac:dyDescent="0.2">
      <c r="A17" s="16">
        <v>5</v>
      </c>
      <c r="B17" s="17" t="s">
        <v>110</v>
      </c>
      <c r="C17" s="2" t="s">
        <v>29</v>
      </c>
      <c r="D17" s="30">
        <v>45173</v>
      </c>
      <c r="E17" s="31">
        <v>45533</v>
      </c>
      <c r="F17" s="18">
        <v>7310492524</v>
      </c>
      <c r="G17" s="18">
        <v>7310492524</v>
      </c>
      <c r="H17" s="59">
        <v>0</v>
      </c>
      <c r="I17" s="2" t="s">
        <v>105</v>
      </c>
      <c r="J17" s="2" t="s">
        <v>30</v>
      </c>
    </row>
    <row r="18" spans="1:22" x14ac:dyDescent="0.2">
      <c r="A18" s="16">
        <v>6</v>
      </c>
      <c r="B18" s="17" t="s">
        <v>110</v>
      </c>
      <c r="C18" s="2" t="s">
        <v>115</v>
      </c>
      <c r="D18" s="30">
        <v>45187</v>
      </c>
      <c r="E18" s="31">
        <v>45547</v>
      </c>
      <c r="F18" s="18">
        <v>4142756094</v>
      </c>
      <c r="G18" s="18">
        <v>4142756094</v>
      </c>
      <c r="H18" s="59">
        <v>0</v>
      </c>
      <c r="I18" s="2" t="s">
        <v>105</v>
      </c>
      <c r="J18" s="2" t="s">
        <v>30</v>
      </c>
    </row>
    <row r="19" spans="1:22" x14ac:dyDescent="0.2">
      <c r="A19" s="16">
        <v>7</v>
      </c>
      <c r="B19" s="17" t="s">
        <v>111</v>
      </c>
      <c r="C19" s="2" t="s">
        <v>29</v>
      </c>
      <c r="D19" s="30">
        <v>45278</v>
      </c>
      <c r="E19" s="31">
        <v>45638</v>
      </c>
      <c r="F19" s="18">
        <v>7511720548</v>
      </c>
      <c r="G19" s="18">
        <v>7511720548</v>
      </c>
      <c r="H19" s="59">
        <v>0</v>
      </c>
      <c r="I19" s="2" t="s">
        <v>105</v>
      </c>
      <c r="J19" s="2" t="s">
        <v>30</v>
      </c>
    </row>
    <row r="20" spans="1:22" x14ac:dyDescent="0.2">
      <c r="A20" s="16">
        <v>8</v>
      </c>
      <c r="B20" s="17" t="s">
        <v>111</v>
      </c>
      <c r="C20" s="2" t="s">
        <v>29</v>
      </c>
      <c r="D20" s="30">
        <v>45296</v>
      </c>
      <c r="E20" s="31">
        <v>45476</v>
      </c>
      <c r="F20" s="18">
        <v>10885660274</v>
      </c>
      <c r="G20" s="18">
        <v>10885660274</v>
      </c>
      <c r="H20" s="59">
        <v>0</v>
      </c>
      <c r="I20" s="2" t="s">
        <v>105</v>
      </c>
      <c r="J20" s="2" t="s">
        <v>30</v>
      </c>
    </row>
    <row r="21" spans="1:22" x14ac:dyDescent="0.2">
      <c r="A21" s="16">
        <v>9</v>
      </c>
      <c r="B21" s="17" t="s">
        <v>111</v>
      </c>
      <c r="C21" s="2" t="s">
        <v>115</v>
      </c>
      <c r="D21" s="30">
        <v>45341</v>
      </c>
      <c r="E21" s="31">
        <v>45701</v>
      </c>
      <c r="F21" s="18">
        <v>7444164384</v>
      </c>
      <c r="G21" s="18">
        <v>7444164384</v>
      </c>
      <c r="H21" s="59">
        <v>0</v>
      </c>
      <c r="I21" s="2" t="s">
        <v>105</v>
      </c>
      <c r="J21" s="2" t="s">
        <v>30</v>
      </c>
    </row>
    <row r="22" spans="1:22" x14ac:dyDescent="0.2">
      <c r="A22" s="16">
        <v>10</v>
      </c>
      <c r="B22" s="17" t="s">
        <v>112</v>
      </c>
      <c r="C22" s="2" t="s">
        <v>29</v>
      </c>
      <c r="D22" s="30">
        <v>45387</v>
      </c>
      <c r="E22" s="31">
        <v>45752</v>
      </c>
      <c r="F22" s="18">
        <v>2159908676</v>
      </c>
      <c r="G22" s="18">
        <v>2159908676</v>
      </c>
      <c r="H22" s="59">
        <v>0</v>
      </c>
      <c r="I22" s="2" t="s">
        <v>105</v>
      </c>
      <c r="J22" s="2" t="s">
        <v>30</v>
      </c>
    </row>
    <row r="23" spans="1:22" x14ac:dyDescent="0.2">
      <c r="A23" s="16">
        <v>11</v>
      </c>
      <c r="B23" s="17" t="s">
        <v>112</v>
      </c>
      <c r="C23" s="2" t="s">
        <v>114</v>
      </c>
      <c r="D23" s="30">
        <v>45457</v>
      </c>
      <c r="E23" s="31">
        <v>45822</v>
      </c>
      <c r="F23" s="18">
        <v>8720000000</v>
      </c>
      <c r="G23" s="18">
        <v>8720000000</v>
      </c>
      <c r="H23" s="59">
        <v>0</v>
      </c>
      <c r="I23" s="2" t="s">
        <v>105</v>
      </c>
      <c r="J23" s="2" t="s">
        <v>30</v>
      </c>
    </row>
    <row r="24" spans="1:22" x14ac:dyDescent="0.2">
      <c r="A24" s="16">
        <v>12</v>
      </c>
      <c r="B24" s="17" t="s">
        <v>112</v>
      </c>
      <c r="C24" s="2" t="s">
        <v>29</v>
      </c>
      <c r="D24" s="30">
        <v>45091</v>
      </c>
      <c r="E24" s="31">
        <v>45645</v>
      </c>
      <c r="F24" s="18">
        <v>5238150686</v>
      </c>
      <c r="G24" s="18">
        <v>5238150686</v>
      </c>
      <c r="H24" s="59">
        <v>0</v>
      </c>
      <c r="I24" s="2" t="s">
        <v>105</v>
      </c>
      <c r="J24" s="2" t="s">
        <v>30</v>
      </c>
    </row>
    <row r="25" spans="1:22" x14ac:dyDescent="0.2">
      <c r="A25" s="16">
        <v>13</v>
      </c>
      <c r="B25" s="17" t="s">
        <v>112</v>
      </c>
      <c r="C25" s="30" t="s">
        <v>29</v>
      </c>
      <c r="D25" s="30">
        <v>45314</v>
      </c>
      <c r="E25" s="31">
        <v>45680</v>
      </c>
      <c r="F25" s="18">
        <v>9493372604</v>
      </c>
      <c r="G25" s="18">
        <v>9493372604</v>
      </c>
      <c r="H25" s="59">
        <v>0</v>
      </c>
      <c r="I25" s="2" t="s">
        <v>105</v>
      </c>
      <c r="J25" s="2" t="s">
        <v>30</v>
      </c>
    </row>
    <row r="26" spans="1:22" x14ac:dyDescent="0.2">
      <c r="A26" s="16">
        <v>14</v>
      </c>
      <c r="B26" s="17" t="s">
        <v>113</v>
      </c>
      <c r="C26" s="30" t="s">
        <v>115</v>
      </c>
      <c r="D26" s="30">
        <v>45338</v>
      </c>
      <c r="E26" s="31">
        <v>45698</v>
      </c>
      <c r="F26" s="18">
        <v>5755727309</v>
      </c>
      <c r="G26" s="18">
        <v>5755727309</v>
      </c>
      <c r="H26" s="59">
        <v>0</v>
      </c>
      <c r="I26" s="2" t="s">
        <v>105</v>
      </c>
      <c r="J26" s="2" t="s">
        <v>30</v>
      </c>
    </row>
    <row r="27" spans="1:22" x14ac:dyDescent="0.2">
      <c r="A27" s="16">
        <v>15</v>
      </c>
      <c r="B27" s="17" t="s">
        <v>113</v>
      </c>
      <c r="C27" s="2" t="s">
        <v>29</v>
      </c>
      <c r="D27" s="30">
        <v>45366</v>
      </c>
      <c r="E27" s="31">
        <v>45730</v>
      </c>
      <c r="F27" s="18">
        <v>10584561431</v>
      </c>
      <c r="G27" s="18">
        <v>10584561431</v>
      </c>
      <c r="H27" s="59">
        <v>0</v>
      </c>
      <c r="I27" s="2" t="s">
        <v>105</v>
      </c>
      <c r="J27" s="2" t="s">
        <v>30</v>
      </c>
    </row>
    <row r="28" spans="1:22" ht="3" customHeight="1" thickBot="1" x14ac:dyDescent="0.25">
      <c r="A28" s="19"/>
      <c r="B28" s="20"/>
      <c r="C28" s="19"/>
      <c r="D28" s="19"/>
      <c r="E28" s="21"/>
      <c r="F28" s="22"/>
      <c r="G28" s="19"/>
      <c r="H28" s="19"/>
      <c r="I28" s="19"/>
      <c r="J28" s="19"/>
    </row>
    <row r="29" spans="1:22" ht="13.5" thickBot="1" x14ac:dyDescent="0.25">
      <c r="E29" s="26" t="s">
        <v>19</v>
      </c>
      <c r="F29" s="27">
        <f>+SUM(F13:F28)</f>
        <v>107807061211</v>
      </c>
      <c r="G29" s="60">
        <f>+SUM(G13:G28)</f>
        <v>107807061211</v>
      </c>
      <c r="H29" s="28">
        <f>+SUM(H13:H28)</f>
        <v>0</v>
      </c>
    </row>
    <row r="30" spans="1:22" customFormat="1" ht="13.5" thickTop="1" x14ac:dyDescent="0.2">
      <c r="A30" s="6"/>
      <c r="B30" s="10"/>
      <c r="C30" s="11"/>
      <c r="D30" s="11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</row>
    <row r="31" spans="1:22" x14ac:dyDescent="0.2">
      <c r="F31" s="18"/>
    </row>
    <row r="32" spans="1:22" ht="18" x14ac:dyDescent="0.25">
      <c r="A32" s="12" t="s">
        <v>18</v>
      </c>
      <c r="F32" s="18"/>
    </row>
    <row r="33" spans="1:10" x14ac:dyDescent="0.2">
      <c r="F33" s="18"/>
    </row>
    <row r="34" spans="1:10" ht="12.75" customHeight="1" x14ac:dyDescent="0.2">
      <c r="A34" s="70" t="s">
        <v>2</v>
      </c>
      <c r="B34" s="72" t="s">
        <v>3</v>
      </c>
      <c r="C34" s="72" t="s">
        <v>4</v>
      </c>
      <c r="D34" s="72" t="s">
        <v>25</v>
      </c>
      <c r="E34" s="72" t="s">
        <v>5</v>
      </c>
      <c r="F34" s="13" t="s">
        <v>6</v>
      </c>
      <c r="G34" s="75" t="s">
        <v>6</v>
      </c>
      <c r="H34" s="75"/>
      <c r="I34" s="72" t="s">
        <v>7</v>
      </c>
      <c r="J34" s="72" t="s">
        <v>20</v>
      </c>
    </row>
    <row r="35" spans="1:10" ht="13.5" thickBot="1" x14ac:dyDescent="0.25">
      <c r="A35" s="71"/>
      <c r="B35" s="73"/>
      <c r="C35" s="73"/>
      <c r="D35" s="73"/>
      <c r="E35" s="73"/>
      <c r="F35" s="14" t="s">
        <v>8</v>
      </c>
      <c r="G35" s="15" t="s">
        <v>9</v>
      </c>
      <c r="H35" s="15" t="s">
        <v>10</v>
      </c>
      <c r="I35" s="73"/>
      <c r="J35" s="73"/>
    </row>
    <row r="36" spans="1:10" x14ac:dyDescent="0.2">
      <c r="A36" s="16">
        <v>1</v>
      </c>
      <c r="B36" s="17" t="s">
        <v>113</v>
      </c>
      <c r="C36" s="2" t="s">
        <v>114</v>
      </c>
      <c r="D36" s="30">
        <v>45174</v>
      </c>
      <c r="E36" s="31">
        <v>46269</v>
      </c>
      <c r="F36" s="18">
        <v>8331841065</v>
      </c>
      <c r="G36" s="18">
        <v>8331841065</v>
      </c>
      <c r="H36" s="59">
        <v>0</v>
      </c>
      <c r="I36" s="2" t="s">
        <v>105</v>
      </c>
      <c r="J36" s="2" t="s">
        <v>30</v>
      </c>
    </row>
    <row r="37" spans="1:10" x14ac:dyDescent="0.2">
      <c r="A37" s="16">
        <v>2</v>
      </c>
      <c r="B37" s="17" t="s">
        <v>212</v>
      </c>
      <c r="C37" s="2" t="s">
        <v>114</v>
      </c>
      <c r="D37" s="30">
        <v>45320</v>
      </c>
      <c r="E37" s="31">
        <v>46400</v>
      </c>
      <c r="F37" s="18">
        <v>12252328771</v>
      </c>
      <c r="G37" s="18">
        <v>12252328771</v>
      </c>
      <c r="H37" s="59">
        <v>0</v>
      </c>
      <c r="I37" s="2" t="s">
        <v>105</v>
      </c>
      <c r="J37" s="2" t="s">
        <v>30</v>
      </c>
    </row>
    <row r="38" spans="1:10" x14ac:dyDescent="0.2">
      <c r="A38" s="16"/>
      <c r="B38" s="61" t="s">
        <v>116</v>
      </c>
      <c r="D38" s="30"/>
      <c r="E38" s="31"/>
      <c r="F38" s="18"/>
      <c r="G38" s="18"/>
      <c r="H38" s="59"/>
      <c r="I38" s="2" t="s">
        <v>105</v>
      </c>
      <c r="J38" s="2" t="s">
        <v>30</v>
      </c>
    </row>
    <row r="39" spans="1:10" x14ac:dyDescent="0.2">
      <c r="A39" s="16">
        <v>2</v>
      </c>
      <c r="B39" s="17" t="s">
        <v>117</v>
      </c>
      <c r="C39" s="2" t="s">
        <v>125</v>
      </c>
      <c r="D39" s="30">
        <v>45196</v>
      </c>
      <c r="E39" s="31">
        <v>46288</v>
      </c>
      <c r="F39" s="18">
        <v>12468219178</v>
      </c>
      <c r="G39" s="18">
        <v>12468219178</v>
      </c>
      <c r="H39" s="59">
        <v>0</v>
      </c>
      <c r="I39" s="2" t="s">
        <v>105</v>
      </c>
      <c r="J39" s="2" t="s">
        <v>30</v>
      </c>
    </row>
    <row r="40" spans="1:10" x14ac:dyDescent="0.2">
      <c r="A40" s="16">
        <v>3</v>
      </c>
      <c r="B40" s="17" t="s">
        <v>118</v>
      </c>
      <c r="C40" s="2" t="s">
        <v>125</v>
      </c>
      <c r="D40" s="30">
        <v>45196</v>
      </c>
      <c r="E40" s="31">
        <v>46470</v>
      </c>
      <c r="F40" s="18">
        <v>13085273973</v>
      </c>
      <c r="G40" s="18">
        <v>13085273973</v>
      </c>
      <c r="H40" s="59">
        <v>0</v>
      </c>
      <c r="I40" s="2" t="s">
        <v>105</v>
      </c>
      <c r="J40" s="2" t="s">
        <v>30</v>
      </c>
    </row>
    <row r="41" spans="1:10" x14ac:dyDescent="0.2">
      <c r="A41" s="16">
        <v>4</v>
      </c>
      <c r="B41" s="17" t="s">
        <v>119</v>
      </c>
      <c r="C41" s="2" t="s">
        <v>125</v>
      </c>
      <c r="D41" s="30">
        <v>45196</v>
      </c>
      <c r="E41" s="31">
        <v>46652</v>
      </c>
      <c r="F41" s="18">
        <v>20590890411</v>
      </c>
      <c r="G41" s="18">
        <v>20590890411</v>
      </c>
      <c r="H41" s="59">
        <v>0</v>
      </c>
      <c r="I41" s="2" t="s">
        <v>105</v>
      </c>
      <c r="J41" s="2" t="s">
        <v>30</v>
      </c>
    </row>
    <row r="42" spans="1:10" x14ac:dyDescent="0.2">
      <c r="A42" s="16">
        <v>5</v>
      </c>
      <c r="B42" s="17" t="s">
        <v>120</v>
      </c>
      <c r="C42" s="2" t="s">
        <v>125</v>
      </c>
      <c r="D42" s="30">
        <v>45196</v>
      </c>
      <c r="E42" s="31">
        <v>46834</v>
      </c>
      <c r="F42" s="18">
        <v>21591267122</v>
      </c>
      <c r="G42" s="18">
        <v>21591267122</v>
      </c>
      <c r="H42" s="59">
        <v>0</v>
      </c>
      <c r="I42" s="2" t="s">
        <v>105</v>
      </c>
      <c r="J42" s="2" t="s">
        <v>30</v>
      </c>
    </row>
    <row r="43" spans="1:10" x14ac:dyDescent="0.2">
      <c r="A43" s="16">
        <v>6</v>
      </c>
      <c r="B43" s="17" t="s">
        <v>121</v>
      </c>
      <c r="C43" s="2" t="s">
        <v>125</v>
      </c>
      <c r="D43" s="30">
        <v>45239</v>
      </c>
      <c r="E43" s="31">
        <v>46513</v>
      </c>
      <c r="F43" s="18">
        <v>13290958905</v>
      </c>
      <c r="G43" s="18">
        <v>13290958905</v>
      </c>
      <c r="H43" s="59">
        <v>0</v>
      </c>
      <c r="I43" s="2" t="s">
        <v>105</v>
      </c>
      <c r="J43" s="2" t="s">
        <v>30</v>
      </c>
    </row>
    <row r="44" spans="1:10" x14ac:dyDescent="0.2">
      <c r="A44" s="16">
        <v>7</v>
      </c>
      <c r="B44" s="17" t="s">
        <v>122</v>
      </c>
      <c r="C44" s="2" t="s">
        <v>125</v>
      </c>
      <c r="D44" s="30">
        <v>45239</v>
      </c>
      <c r="E44" s="31">
        <v>46695</v>
      </c>
      <c r="F44" s="18">
        <v>13891808219</v>
      </c>
      <c r="G44" s="18">
        <v>13891808219</v>
      </c>
      <c r="H44" s="59">
        <v>0</v>
      </c>
      <c r="I44" s="2" t="s">
        <v>105</v>
      </c>
      <c r="J44" s="2" t="s">
        <v>30</v>
      </c>
    </row>
    <row r="45" spans="1:10" x14ac:dyDescent="0.2">
      <c r="A45" s="16">
        <v>8</v>
      </c>
      <c r="B45" s="17" t="s">
        <v>123</v>
      </c>
      <c r="C45" s="2" t="s">
        <v>125</v>
      </c>
      <c r="D45" s="30">
        <v>45239</v>
      </c>
      <c r="E45" s="31">
        <v>46877</v>
      </c>
      <c r="F45" s="18">
        <v>21761424658</v>
      </c>
      <c r="G45" s="18">
        <v>21761424658</v>
      </c>
      <c r="H45" s="59">
        <v>0</v>
      </c>
      <c r="I45" s="2" t="s">
        <v>105</v>
      </c>
      <c r="J45" s="2" t="s">
        <v>30</v>
      </c>
    </row>
    <row r="46" spans="1:10" x14ac:dyDescent="0.2">
      <c r="A46" s="16">
        <v>9</v>
      </c>
      <c r="B46" s="17" t="s">
        <v>124</v>
      </c>
      <c r="C46" s="2" t="s">
        <v>125</v>
      </c>
      <c r="D46" s="30">
        <v>45239</v>
      </c>
      <c r="E46" s="31">
        <v>47059</v>
      </c>
      <c r="F46" s="18">
        <v>22741232877</v>
      </c>
      <c r="G46" s="18">
        <v>22741232877</v>
      </c>
      <c r="H46" s="59">
        <v>0</v>
      </c>
      <c r="I46" s="2" t="s">
        <v>105</v>
      </c>
      <c r="J46" s="2" t="s">
        <v>30</v>
      </c>
    </row>
    <row r="47" spans="1:10" ht="3" customHeight="1" thickBot="1" x14ac:dyDescent="0.25">
      <c r="A47" s="19"/>
      <c r="B47" s="20"/>
      <c r="C47" s="19"/>
      <c r="D47" s="19"/>
      <c r="E47" s="21"/>
      <c r="F47" s="22"/>
      <c r="G47" s="19"/>
      <c r="H47" s="19"/>
      <c r="I47" s="19"/>
      <c r="J47" s="19" t="s">
        <v>30</v>
      </c>
    </row>
    <row r="48" spans="1:10" ht="13.5" thickBot="1" x14ac:dyDescent="0.25">
      <c r="E48" s="26" t="s">
        <v>19</v>
      </c>
      <c r="F48" s="27">
        <f>SUM(F36:F47)</f>
        <v>160005245179</v>
      </c>
      <c r="G48" s="27">
        <f>+SUM(G36:G47)</f>
        <v>160005245179</v>
      </c>
      <c r="H48" s="27">
        <f>+SUM(H36:H47)</f>
        <v>0</v>
      </c>
    </row>
    <row r="49" spans="2:9" ht="13.5" thickTop="1" x14ac:dyDescent="0.2">
      <c r="F49" s="18"/>
    </row>
    <row r="50" spans="2:9" x14ac:dyDescent="0.2">
      <c r="B50" s="61" t="s">
        <v>107</v>
      </c>
      <c r="F50" s="18"/>
    </row>
    <row r="51" spans="2:9" x14ac:dyDescent="0.2">
      <c r="F51" s="18"/>
    </row>
    <row r="52" spans="2:9" x14ac:dyDescent="0.2">
      <c r="F52" s="18"/>
    </row>
    <row r="53" spans="2:9" x14ac:dyDescent="0.2">
      <c r="F53" s="18"/>
      <c r="H53" s="74"/>
      <c r="I53" s="74"/>
    </row>
    <row r="54" spans="2:9" x14ac:dyDescent="0.2">
      <c r="F54" s="18"/>
    </row>
    <row r="55" spans="2:9" x14ac:dyDescent="0.2">
      <c r="F55" s="18"/>
    </row>
    <row r="56" spans="2:9" x14ac:dyDescent="0.2">
      <c r="F56" s="18"/>
    </row>
    <row r="57" spans="2:9" x14ac:dyDescent="0.2">
      <c r="F57" s="18"/>
    </row>
    <row r="58" spans="2:9" x14ac:dyDescent="0.2">
      <c r="F58" s="18"/>
    </row>
    <row r="59" spans="2:9" x14ac:dyDescent="0.2">
      <c r="F59" s="18"/>
    </row>
    <row r="60" spans="2:9" x14ac:dyDescent="0.2">
      <c r="F60" s="18"/>
    </row>
    <row r="61" spans="2:9" x14ac:dyDescent="0.2">
      <c r="F61" s="18"/>
    </row>
    <row r="62" spans="2:9" x14ac:dyDescent="0.2">
      <c r="F62" s="18"/>
    </row>
    <row r="63" spans="2:9" x14ac:dyDescent="0.2">
      <c r="F63" s="18"/>
    </row>
    <row r="64" spans="2:9" x14ac:dyDescent="0.2">
      <c r="F64" s="18"/>
    </row>
    <row r="65" spans="6:6" x14ac:dyDescent="0.2">
      <c r="F65" s="18"/>
    </row>
    <row r="66" spans="6:6" x14ac:dyDescent="0.2">
      <c r="F66" s="18"/>
    </row>
    <row r="67" spans="6:6" x14ac:dyDescent="0.2">
      <c r="F67" s="18"/>
    </row>
    <row r="68" spans="6:6" x14ac:dyDescent="0.2">
      <c r="F68" s="18"/>
    </row>
    <row r="69" spans="6:6" x14ac:dyDescent="0.2">
      <c r="F69" s="18"/>
    </row>
    <row r="70" spans="6:6" x14ac:dyDescent="0.2">
      <c r="F70" s="18"/>
    </row>
    <row r="71" spans="6:6" x14ac:dyDescent="0.2">
      <c r="F71" s="18"/>
    </row>
    <row r="72" spans="6:6" x14ac:dyDescent="0.2">
      <c r="F72" s="18"/>
    </row>
    <row r="73" spans="6:6" x14ac:dyDescent="0.2">
      <c r="F73" s="18"/>
    </row>
    <row r="74" spans="6:6" x14ac:dyDescent="0.2">
      <c r="F74" s="18"/>
    </row>
    <row r="75" spans="6:6" x14ac:dyDescent="0.2">
      <c r="F75" s="18"/>
    </row>
    <row r="76" spans="6:6" x14ac:dyDescent="0.2">
      <c r="F76" s="18"/>
    </row>
    <row r="77" spans="6:6" x14ac:dyDescent="0.2">
      <c r="F77" s="18"/>
    </row>
    <row r="78" spans="6:6" x14ac:dyDescent="0.2">
      <c r="F78" s="18"/>
    </row>
    <row r="79" spans="6:6" x14ac:dyDescent="0.2">
      <c r="F79" s="18"/>
    </row>
    <row r="80" spans="6:6" x14ac:dyDescent="0.2">
      <c r="F80" s="18"/>
    </row>
    <row r="81" spans="6:6" x14ac:dyDescent="0.2">
      <c r="F81" s="18"/>
    </row>
    <row r="82" spans="6:6" x14ac:dyDescent="0.2">
      <c r="F82" s="18"/>
    </row>
    <row r="83" spans="6:6" x14ac:dyDescent="0.2">
      <c r="F83" s="18"/>
    </row>
    <row r="84" spans="6:6" x14ac:dyDescent="0.2">
      <c r="F84" s="18"/>
    </row>
    <row r="85" spans="6:6" x14ac:dyDescent="0.2">
      <c r="F85" s="18"/>
    </row>
    <row r="86" spans="6:6" x14ac:dyDescent="0.2">
      <c r="F86" s="18"/>
    </row>
    <row r="87" spans="6:6" x14ac:dyDescent="0.2">
      <c r="F87" s="18"/>
    </row>
    <row r="88" spans="6:6" x14ac:dyDescent="0.2">
      <c r="F88" s="18"/>
    </row>
    <row r="89" spans="6:6" x14ac:dyDescent="0.2">
      <c r="F89" s="18"/>
    </row>
    <row r="90" spans="6:6" x14ac:dyDescent="0.2">
      <c r="F90" s="18"/>
    </row>
    <row r="91" spans="6:6" x14ac:dyDescent="0.2">
      <c r="F91" s="18"/>
    </row>
    <row r="92" spans="6:6" x14ac:dyDescent="0.2">
      <c r="F92" s="18"/>
    </row>
    <row r="93" spans="6:6" x14ac:dyDescent="0.2">
      <c r="F93" s="18"/>
    </row>
    <row r="94" spans="6:6" x14ac:dyDescent="0.2">
      <c r="F94" s="18"/>
    </row>
    <row r="95" spans="6:6" x14ac:dyDescent="0.2">
      <c r="F95" s="18"/>
    </row>
    <row r="96" spans="6:6" x14ac:dyDescent="0.2">
      <c r="F96" s="18"/>
    </row>
    <row r="97" spans="6:6" x14ac:dyDescent="0.2">
      <c r="F97" s="18"/>
    </row>
    <row r="98" spans="6:6" x14ac:dyDescent="0.2">
      <c r="F98" s="18"/>
    </row>
    <row r="99" spans="6:6" x14ac:dyDescent="0.2">
      <c r="F99" s="18"/>
    </row>
    <row r="100" spans="6:6" x14ac:dyDescent="0.2">
      <c r="F100" s="18"/>
    </row>
    <row r="101" spans="6:6" x14ac:dyDescent="0.2">
      <c r="F101" s="18"/>
    </row>
    <row r="102" spans="6:6" x14ac:dyDescent="0.2">
      <c r="F102" s="18"/>
    </row>
    <row r="103" spans="6:6" x14ac:dyDescent="0.2">
      <c r="F103" s="18"/>
    </row>
    <row r="104" spans="6:6" x14ac:dyDescent="0.2">
      <c r="F104" s="18"/>
    </row>
    <row r="105" spans="6:6" x14ac:dyDescent="0.2">
      <c r="F105" s="18"/>
    </row>
    <row r="106" spans="6:6" x14ac:dyDescent="0.2">
      <c r="F106" s="18"/>
    </row>
    <row r="107" spans="6:6" x14ac:dyDescent="0.2">
      <c r="F107" s="18"/>
    </row>
    <row r="108" spans="6:6" x14ac:dyDescent="0.2">
      <c r="F108" s="18"/>
    </row>
  </sheetData>
  <mergeCells count="17">
    <mergeCell ref="H53:I53"/>
    <mergeCell ref="J11:J12"/>
    <mergeCell ref="J34:J35"/>
    <mergeCell ref="G34:H34"/>
    <mergeCell ref="I34:I35"/>
    <mergeCell ref="I11:I12"/>
    <mergeCell ref="G11:H11"/>
    <mergeCell ref="A11:A12"/>
    <mergeCell ref="E11:E12"/>
    <mergeCell ref="B11:B12"/>
    <mergeCell ref="A34:A35"/>
    <mergeCell ref="B34:B35"/>
    <mergeCell ref="C34:C35"/>
    <mergeCell ref="D34:D35"/>
    <mergeCell ref="E34:E35"/>
    <mergeCell ref="C11:C12"/>
    <mergeCell ref="D11:D12"/>
  </mergeCells>
  <phoneticPr fontId="2" type="noConversion"/>
  <hyperlinks>
    <hyperlink ref="A1" location="Índice!A1" display="Regresar al Índice" xr:uid="{00000000-0004-0000-0100-000000000000}"/>
  </hyperlinks>
  <pageMargins left="0.75" right="0.75" top="1" bottom="1" header="0" footer="0"/>
  <pageSetup paperSize="9" scale="67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1291"/>
  <sheetViews>
    <sheetView showGridLines="0" topLeftCell="A1145" workbookViewId="0">
      <selection activeCell="B1133" sqref="B1133"/>
    </sheetView>
  </sheetViews>
  <sheetFormatPr baseColWidth="10" defaultColWidth="9.140625" defaultRowHeight="12.75" x14ac:dyDescent="0.2"/>
  <cols>
    <col min="1" max="1" width="5.7109375" style="80" customWidth="1"/>
    <col min="2" max="2" width="50.7109375" style="97" bestFit="1" customWidth="1"/>
    <col min="3" max="3" width="12.7109375" style="97" customWidth="1"/>
    <col min="4" max="4" width="12.7109375" style="80" customWidth="1"/>
    <col min="5" max="5" width="12.7109375" style="96" customWidth="1"/>
    <col min="6" max="6" width="14.7109375" style="113" bestFit="1" customWidth="1"/>
    <col min="7" max="7" width="14.85546875" style="37" bestFit="1" customWidth="1"/>
    <col min="8" max="8" width="13.7109375" style="44" customWidth="1"/>
    <col min="9" max="10" width="12.7109375" style="80" customWidth="1"/>
    <col min="11" max="11" width="9.85546875" style="80" bestFit="1" customWidth="1"/>
    <col min="12" max="16384" width="9.140625" style="80"/>
  </cols>
  <sheetData>
    <row r="1" spans="1:22" s="77" customFormat="1" x14ac:dyDescent="0.2">
      <c r="A1" s="1" t="s">
        <v>0</v>
      </c>
      <c r="B1" s="1"/>
      <c r="C1" s="1"/>
      <c r="D1" s="1"/>
      <c r="E1" s="1"/>
      <c r="F1" s="1"/>
      <c r="G1" s="34"/>
      <c r="H1" s="3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s="77" customFormat="1" x14ac:dyDescent="0.2">
      <c r="G2" s="35"/>
      <c r="H2" s="42"/>
      <c r="L2" s="1"/>
    </row>
    <row r="3" spans="1:22" s="77" customFormat="1" ht="18" x14ac:dyDescent="0.25">
      <c r="A3" s="78">
        <f>+Índice!D4</f>
        <v>0</v>
      </c>
      <c r="B3" s="79"/>
      <c r="C3" s="79"/>
      <c r="D3" s="79"/>
      <c r="E3" s="79"/>
      <c r="F3" s="79"/>
      <c r="G3" s="36"/>
      <c r="H3" s="43"/>
      <c r="I3" s="79"/>
      <c r="J3" s="79"/>
      <c r="K3" s="79"/>
      <c r="L3" s="1"/>
      <c r="M3" s="79"/>
      <c r="N3" s="79"/>
      <c r="O3" s="79"/>
      <c r="P3" s="79"/>
      <c r="Q3" s="79"/>
      <c r="R3" s="79"/>
      <c r="S3" s="79"/>
      <c r="T3" s="79"/>
      <c r="U3" s="79"/>
      <c r="V3" s="79"/>
    </row>
    <row r="4" spans="1:22" x14ac:dyDescent="0.2">
      <c r="A4" s="80" t="str">
        <f>+Índice!B9&amp;Índice!C9</f>
        <v>2. Deudas Comerciales</v>
      </c>
      <c r="B4" s="80"/>
      <c r="C4" s="80"/>
      <c r="E4" s="80"/>
      <c r="F4" s="80"/>
      <c r="L4" s="1"/>
    </row>
    <row r="5" spans="1:22" s="77" customFormat="1" x14ac:dyDescent="0.2">
      <c r="B5" s="79"/>
      <c r="C5" s="79"/>
      <c r="D5" s="79"/>
      <c r="E5" s="79"/>
      <c r="F5" s="79"/>
      <c r="G5" s="36"/>
      <c r="H5" s="43"/>
      <c r="I5" s="79"/>
      <c r="J5" s="79"/>
      <c r="K5" s="79"/>
      <c r="L5" s="1"/>
      <c r="M5" s="79"/>
      <c r="N5" s="79"/>
      <c r="O5" s="79"/>
      <c r="P5" s="79"/>
      <c r="Q5" s="79"/>
      <c r="R5" s="79"/>
      <c r="S5" s="79"/>
      <c r="T5" s="79"/>
      <c r="U5" s="79"/>
      <c r="V5" s="79"/>
    </row>
    <row r="6" spans="1:22" s="77" customFormat="1" x14ac:dyDescent="0.2">
      <c r="A6" s="81" t="s">
        <v>14</v>
      </c>
      <c r="B6" s="82"/>
      <c r="C6" s="83">
        <f>+Índice!D5</f>
        <v>45473</v>
      </c>
      <c r="D6" s="83"/>
      <c r="E6" s="79"/>
      <c r="F6" s="79"/>
      <c r="G6" s="36"/>
      <c r="H6" s="43"/>
      <c r="I6" s="79"/>
      <c r="J6" s="79"/>
      <c r="K6" s="79"/>
      <c r="L6" s="1"/>
      <c r="M6" s="79"/>
      <c r="N6" s="79"/>
      <c r="O6" s="79"/>
      <c r="P6" s="79"/>
      <c r="Q6" s="79"/>
      <c r="R6" s="79"/>
      <c r="S6" s="79"/>
      <c r="T6" s="79"/>
      <c r="U6" s="79"/>
      <c r="V6" s="79"/>
    </row>
    <row r="7" spans="1:22" s="77" customFormat="1" x14ac:dyDescent="0.2">
      <c r="A7" s="81" t="s">
        <v>15</v>
      </c>
      <c r="B7" s="82"/>
      <c r="C7" s="84">
        <v>7278.16</v>
      </c>
      <c r="D7" s="84"/>
      <c r="E7" s="79"/>
      <c r="F7" s="79"/>
      <c r="G7" s="36"/>
      <c r="H7" s="43"/>
      <c r="I7" s="79"/>
      <c r="J7" s="79"/>
      <c r="K7" s="79"/>
      <c r="L7" s="1"/>
      <c r="M7" s="79"/>
      <c r="N7" s="79"/>
      <c r="O7" s="79"/>
      <c r="P7" s="79"/>
      <c r="Q7" s="79"/>
      <c r="R7" s="79"/>
      <c r="S7" s="79"/>
      <c r="T7" s="79"/>
      <c r="U7" s="79"/>
      <c r="V7" s="79"/>
    </row>
    <row r="8" spans="1:22" s="77" customFormat="1" x14ac:dyDescent="0.2">
      <c r="A8" s="85"/>
      <c r="B8" s="86"/>
      <c r="C8" s="86"/>
      <c r="D8" s="87"/>
      <c r="E8" s="79"/>
      <c r="F8" s="79"/>
      <c r="G8" s="36"/>
      <c r="H8" s="43"/>
      <c r="I8" s="79"/>
      <c r="J8" s="79"/>
      <c r="K8" s="79"/>
      <c r="L8" s="1"/>
      <c r="M8" s="79"/>
      <c r="N8" s="79"/>
      <c r="O8" s="79"/>
      <c r="P8" s="79"/>
      <c r="Q8" s="79"/>
      <c r="R8" s="79"/>
      <c r="S8" s="79"/>
      <c r="T8" s="79"/>
      <c r="U8" s="79"/>
      <c r="V8" s="79"/>
    </row>
    <row r="9" spans="1:22" s="77" customFormat="1" ht="18" x14ac:dyDescent="0.25">
      <c r="A9" s="88" t="s">
        <v>1</v>
      </c>
      <c r="B9" s="86"/>
      <c r="C9" s="86"/>
      <c r="D9" s="87"/>
      <c r="E9" s="79"/>
      <c r="F9" s="79"/>
      <c r="G9" s="36"/>
      <c r="H9" s="43"/>
      <c r="I9" s="79"/>
      <c r="J9" s="79"/>
      <c r="K9" s="79"/>
      <c r="L9" s="1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77" customFormat="1" x14ac:dyDescent="0.2">
      <c r="A10" s="82"/>
      <c r="B10" s="86"/>
      <c r="C10" s="86"/>
      <c r="D10" s="87"/>
      <c r="E10" s="79"/>
      <c r="F10" s="79"/>
      <c r="G10" s="36"/>
      <c r="H10" s="43"/>
      <c r="I10" s="79"/>
      <c r="J10" s="79"/>
      <c r="K10" s="79"/>
      <c r="L10" s="1"/>
      <c r="M10" s="79"/>
      <c r="N10" s="79"/>
      <c r="O10" s="79"/>
      <c r="P10" s="79"/>
      <c r="Q10" s="79"/>
      <c r="R10" s="79"/>
      <c r="S10" s="79"/>
      <c r="T10" s="79"/>
      <c r="U10" s="79"/>
      <c r="V10" s="79"/>
    </row>
    <row r="11" spans="1:22" ht="12.75" customHeight="1" x14ac:dyDescent="0.2">
      <c r="A11" s="89" t="s">
        <v>2</v>
      </c>
      <c r="B11" s="90" t="s">
        <v>12</v>
      </c>
      <c r="C11" s="90" t="s">
        <v>4</v>
      </c>
      <c r="D11" s="90" t="s">
        <v>26</v>
      </c>
      <c r="E11" s="90" t="s">
        <v>5</v>
      </c>
      <c r="F11" s="91" t="s">
        <v>6</v>
      </c>
      <c r="G11" s="92" t="s">
        <v>6</v>
      </c>
      <c r="H11" s="92"/>
      <c r="I11" s="90" t="s">
        <v>7</v>
      </c>
      <c r="J11" s="90" t="s">
        <v>20</v>
      </c>
    </row>
    <row r="12" spans="1:22" ht="13.5" customHeight="1" thickBot="1" x14ac:dyDescent="0.25">
      <c r="A12" s="93"/>
      <c r="B12" s="94"/>
      <c r="C12" s="94"/>
      <c r="D12" s="94"/>
      <c r="E12" s="94"/>
      <c r="F12" s="95" t="s">
        <v>8</v>
      </c>
      <c r="G12" s="38" t="s">
        <v>9</v>
      </c>
      <c r="H12" s="45" t="s">
        <v>10</v>
      </c>
      <c r="I12" s="94"/>
      <c r="J12" s="94"/>
    </row>
    <row r="13" spans="1:22" x14ac:dyDescent="0.2">
      <c r="A13" s="96">
        <v>1</v>
      </c>
      <c r="B13" s="97" t="s">
        <v>180</v>
      </c>
      <c r="C13" s="97" t="s">
        <v>31</v>
      </c>
      <c r="D13" s="98">
        <v>45199</v>
      </c>
      <c r="E13" s="99">
        <v>45199</v>
      </c>
      <c r="F13" s="76">
        <v>-103243659</v>
      </c>
      <c r="G13" s="37">
        <v>0</v>
      </c>
      <c r="H13" s="44">
        <v>-14185.406613759522</v>
      </c>
      <c r="I13" s="80" t="s">
        <v>105</v>
      </c>
      <c r="J13" s="80" t="s">
        <v>33</v>
      </c>
    </row>
    <row r="14" spans="1:22" x14ac:dyDescent="0.2">
      <c r="A14" s="96">
        <v>2</v>
      </c>
      <c r="B14" s="97" t="s">
        <v>180</v>
      </c>
      <c r="C14" s="97" t="s">
        <v>31</v>
      </c>
      <c r="D14" s="98">
        <v>45322</v>
      </c>
      <c r="E14" s="99">
        <v>45412</v>
      </c>
      <c r="F14" s="76">
        <v>836249995</v>
      </c>
      <c r="G14" s="37">
        <v>0</v>
      </c>
      <c r="H14" s="44">
        <v>114898.54509931082</v>
      </c>
      <c r="I14" s="80" t="s">
        <v>105</v>
      </c>
      <c r="J14" s="80" t="s">
        <v>33</v>
      </c>
    </row>
    <row r="15" spans="1:22" x14ac:dyDescent="0.2">
      <c r="A15" s="96">
        <v>3</v>
      </c>
      <c r="B15" s="97" t="s">
        <v>180</v>
      </c>
      <c r="C15" s="97" t="s">
        <v>31</v>
      </c>
      <c r="D15" s="98">
        <v>45324</v>
      </c>
      <c r="E15" s="99">
        <v>45414</v>
      </c>
      <c r="F15" s="76">
        <v>332826707</v>
      </c>
      <c r="G15" s="37">
        <v>0</v>
      </c>
      <c r="H15" s="44">
        <v>45729.512266836675</v>
      </c>
      <c r="I15" s="80" t="s">
        <v>105</v>
      </c>
      <c r="J15" s="80" t="s">
        <v>33</v>
      </c>
    </row>
    <row r="16" spans="1:22" x14ac:dyDescent="0.2">
      <c r="A16" s="96">
        <v>4</v>
      </c>
      <c r="B16" s="97" t="s">
        <v>180</v>
      </c>
      <c r="C16" s="97" t="s">
        <v>31</v>
      </c>
      <c r="D16" s="100">
        <v>45328</v>
      </c>
      <c r="E16" s="99">
        <v>45418</v>
      </c>
      <c r="F16" s="76">
        <v>34604467</v>
      </c>
      <c r="G16" s="37">
        <v>0</v>
      </c>
      <c r="H16" s="44">
        <v>4754.562554271959</v>
      </c>
      <c r="I16" s="80" t="s">
        <v>105</v>
      </c>
      <c r="J16" s="80" t="s">
        <v>33</v>
      </c>
    </row>
    <row r="17" spans="1:12" x14ac:dyDescent="0.2">
      <c r="A17" s="96">
        <v>5</v>
      </c>
      <c r="B17" s="97" t="s">
        <v>180</v>
      </c>
      <c r="C17" s="97" t="s">
        <v>31</v>
      </c>
      <c r="D17" s="100">
        <v>45291</v>
      </c>
      <c r="E17" s="99">
        <v>45291</v>
      </c>
      <c r="F17" s="76">
        <v>113784139</v>
      </c>
      <c r="G17" s="37">
        <v>0</v>
      </c>
      <c r="H17" s="44">
        <v>15633.640782835222</v>
      </c>
      <c r="I17" s="80" t="s">
        <v>105</v>
      </c>
      <c r="J17" s="80" t="s">
        <v>33</v>
      </c>
    </row>
    <row r="18" spans="1:12" x14ac:dyDescent="0.2">
      <c r="A18" s="96">
        <v>6</v>
      </c>
      <c r="B18" s="97" t="s">
        <v>180</v>
      </c>
      <c r="C18" s="97" t="s">
        <v>31</v>
      </c>
      <c r="D18" s="100">
        <v>45355</v>
      </c>
      <c r="E18" s="99">
        <v>45446</v>
      </c>
      <c r="F18" s="76">
        <v>694521043</v>
      </c>
      <c r="G18" s="37">
        <v>0</v>
      </c>
      <c r="H18" s="44">
        <v>95425.360668080946</v>
      </c>
      <c r="I18" s="80" t="s">
        <v>105</v>
      </c>
      <c r="J18" s="80" t="s">
        <v>33</v>
      </c>
    </row>
    <row r="19" spans="1:12" x14ac:dyDescent="0.2">
      <c r="A19" s="96">
        <v>7</v>
      </c>
      <c r="B19" s="97" t="s">
        <v>180</v>
      </c>
      <c r="C19" s="97" t="s">
        <v>31</v>
      </c>
      <c r="D19" s="100">
        <v>45428</v>
      </c>
      <c r="E19" s="99">
        <v>45518</v>
      </c>
      <c r="F19" s="76">
        <v>78036426</v>
      </c>
      <c r="G19" s="37">
        <v>0</v>
      </c>
      <c r="H19" s="44">
        <v>10721.999241566549</v>
      </c>
      <c r="I19" s="80" t="s">
        <v>105</v>
      </c>
      <c r="J19" s="80" t="s">
        <v>35</v>
      </c>
    </row>
    <row r="20" spans="1:12" x14ac:dyDescent="0.2">
      <c r="A20" s="96">
        <v>8</v>
      </c>
      <c r="B20" s="97" t="s">
        <v>180</v>
      </c>
      <c r="C20" s="97" t="s">
        <v>31</v>
      </c>
      <c r="D20" s="100">
        <v>45436</v>
      </c>
      <c r="E20" s="99">
        <v>45526</v>
      </c>
      <c r="F20" s="76">
        <v>213370934</v>
      </c>
      <c r="G20" s="37">
        <v>0</v>
      </c>
      <c r="H20" s="44">
        <v>29316.603921870363</v>
      </c>
      <c r="I20" s="80" t="s">
        <v>105</v>
      </c>
      <c r="J20" s="80" t="s">
        <v>35</v>
      </c>
    </row>
    <row r="21" spans="1:12" x14ac:dyDescent="0.2">
      <c r="A21" s="96">
        <v>9</v>
      </c>
      <c r="B21" s="97" t="s">
        <v>180</v>
      </c>
      <c r="C21" s="97" t="s">
        <v>31</v>
      </c>
      <c r="D21" s="100">
        <v>45436</v>
      </c>
      <c r="E21" s="99">
        <v>45526</v>
      </c>
      <c r="F21" s="76">
        <v>20345495</v>
      </c>
      <c r="G21" s="37">
        <v>0</v>
      </c>
      <c r="H21" s="44">
        <v>2795.4173857128726</v>
      </c>
      <c r="I21" s="80" t="s">
        <v>105</v>
      </c>
      <c r="J21" s="80" t="s">
        <v>35</v>
      </c>
    </row>
    <row r="22" spans="1:12" x14ac:dyDescent="0.2">
      <c r="A22" s="96">
        <v>10</v>
      </c>
      <c r="B22" s="97" t="s">
        <v>180</v>
      </c>
      <c r="C22" s="97" t="s">
        <v>31</v>
      </c>
      <c r="D22" s="100">
        <v>45436</v>
      </c>
      <c r="E22" s="99">
        <v>45526</v>
      </c>
      <c r="F22" s="76">
        <v>367812966</v>
      </c>
      <c r="G22" s="37">
        <v>0</v>
      </c>
      <c r="H22" s="44">
        <v>50536.532035569428</v>
      </c>
      <c r="I22" s="80" t="s">
        <v>105</v>
      </c>
      <c r="J22" s="80" t="s">
        <v>35</v>
      </c>
    </row>
    <row r="23" spans="1:12" x14ac:dyDescent="0.2">
      <c r="A23" s="96">
        <v>11</v>
      </c>
      <c r="B23" s="97" t="s">
        <v>180</v>
      </c>
      <c r="C23" s="97" t="s">
        <v>31</v>
      </c>
      <c r="D23" s="98">
        <v>45448</v>
      </c>
      <c r="E23" s="99">
        <v>45538</v>
      </c>
      <c r="F23" s="76">
        <v>273202857</v>
      </c>
      <c r="G23" s="37">
        <v>0</v>
      </c>
      <c r="H23" s="44">
        <v>37537.352435230881</v>
      </c>
      <c r="I23" s="80" t="s">
        <v>105</v>
      </c>
      <c r="J23" s="80" t="s">
        <v>35</v>
      </c>
      <c r="K23" s="101"/>
    </row>
    <row r="24" spans="1:12" x14ac:dyDescent="0.2">
      <c r="A24" s="96">
        <v>12</v>
      </c>
      <c r="B24" s="97" t="s">
        <v>180</v>
      </c>
      <c r="C24" s="97" t="s">
        <v>31</v>
      </c>
      <c r="D24" s="98">
        <v>45473</v>
      </c>
      <c r="E24" s="99">
        <v>45504</v>
      </c>
      <c r="F24" s="76">
        <v>20342314</v>
      </c>
      <c r="G24" s="37">
        <v>0</v>
      </c>
      <c r="H24" s="44">
        <v>2794.9803246974511</v>
      </c>
      <c r="I24" s="80" t="s">
        <v>105</v>
      </c>
      <c r="J24" s="80" t="s">
        <v>35</v>
      </c>
    </row>
    <row r="25" spans="1:12" x14ac:dyDescent="0.2">
      <c r="A25" s="96">
        <v>13</v>
      </c>
      <c r="B25" s="97" t="s">
        <v>181</v>
      </c>
      <c r="C25" s="97" t="s">
        <v>31</v>
      </c>
      <c r="D25" s="98">
        <v>44132</v>
      </c>
      <c r="E25" s="99">
        <v>44132</v>
      </c>
      <c r="F25" s="76">
        <v>374333</v>
      </c>
      <c r="G25" s="37">
        <v>0</v>
      </c>
      <c r="H25" s="44">
        <v>51.432367521461472</v>
      </c>
      <c r="I25" s="80" t="s">
        <v>105</v>
      </c>
      <c r="J25" s="80" t="s">
        <v>33</v>
      </c>
    </row>
    <row r="26" spans="1:12" x14ac:dyDescent="0.2">
      <c r="A26" s="96">
        <v>14</v>
      </c>
      <c r="B26" s="97" t="s">
        <v>181</v>
      </c>
      <c r="C26" s="97" t="s">
        <v>31</v>
      </c>
      <c r="D26" s="98">
        <v>45199</v>
      </c>
      <c r="E26" s="99">
        <v>45199</v>
      </c>
      <c r="F26" s="76">
        <v>-26636</v>
      </c>
      <c r="G26" s="37">
        <v>0</v>
      </c>
      <c r="H26" s="44">
        <v>-3.6597161920045727</v>
      </c>
      <c r="I26" s="80" t="s">
        <v>105</v>
      </c>
      <c r="J26" s="80" t="s">
        <v>33</v>
      </c>
      <c r="L26" s="101"/>
    </row>
    <row r="27" spans="1:12" x14ac:dyDescent="0.2">
      <c r="A27" s="96">
        <v>15</v>
      </c>
      <c r="B27" s="97" t="s">
        <v>181</v>
      </c>
      <c r="C27" s="97" t="s">
        <v>31</v>
      </c>
      <c r="D27" s="98">
        <v>45291</v>
      </c>
      <c r="E27" s="99">
        <v>45291</v>
      </c>
      <c r="F27" s="76">
        <v>16349</v>
      </c>
      <c r="G27" s="37">
        <v>0</v>
      </c>
      <c r="H27" s="44">
        <v>2.2463095067984216</v>
      </c>
      <c r="I27" s="80" t="s">
        <v>105</v>
      </c>
      <c r="J27" s="80" t="s">
        <v>33</v>
      </c>
    </row>
    <row r="28" spans="1:12" x14ac:dyDescent="0.2">
      <c r="A28" s="96">
        <v>16</v>
      </c>
      <c r="B28" s="97" t="s">
        <v>181</v>
      </c>
      <c r="C28" s="97" t="s">
        <v>31</v>
      </c>
      <c r="D28" s="98">
        <v>45473</v>
      </c>
      <c r="E28" s="99">
        <v>45504</v>
      </c>
      <c r="F28" s="76">
        <v>-443</v>
      </c>
      <c r="G28" s="37">
        <v>0</v>
      </c>
      <c r="H28" s="44">
        <v>-6.0867032326851846E-2</v>
      </c>
      <c r="I28" s="80" t="s">
        <v>105</v>
      </c>
      <c r="J28" s="80" t="s">
        <v>35</v>
      </c>
    </row>
    <row r="29" spans="1:12" x14ac:dyDescent="0.2">
      <c r="A29" s="96">
        <v>17</v>
      </c>
      <c r="B29" s="77" t="s">
        <v>182</v>
      </c>
      <c r="C29" s="97" t="s">
        <v>31</v>
      </c>
      <c r="D29" s="98">
        <v>43705</v>
      </c>
      <c r="E29" s="99">
        <v>43781</v>
      </c>
      <c r="F29" s="76">
        <v>3806144</v>
      </c>
      <c r="G29" s="37">
        <v>0</v>
      </c>
      <c r="H29" s="44">
        <v>522.95415324752412</v>
      </c>
      <c r="I29" s="80" t="s">
        <v>105</v>
      </c>
      <c r="J29" s="80" t="s">
        <v>33</v>
      </c>
    </row>
    <row r="30" spans="1:12" x14ac:dyDescent="0.2">
      <c r="A30" s="96">
        <v>18</v>
      </c>
      <c r="B30" s="77" t="s">
        <v>182</v>
      </c>
      <c r="C30" s="97" t="s">
        <v>31</v>
      </c>
      <c r="D30" s="98">
        <v>45199</v>
      </c>
      <c r="E30" s="99">
        <v>45199</v>
      </c>
      <c r="F30" s="76">
        <v>-17966548</v>
      </c>
      <c r="G30" s="37">
        <v>0</v>
      </c>
      <c r="H30" s="44">
        <v>-2468.5563384152038</v>
      </c>
      <c r="I30" s="80" t="s">
        <v>105</v>
      </c>
      <c r="J30" s="80" t="s">
        <v>33</v>
      </c>
    </row>
    <row r="31" spans="1:12" x14ac:dyDescent="0.2">
      <c r="A31" s="96">
        <v>19</v>
      </c>
      <c r="B31" s="77" t="s">
        <v>182</v>
      </c>
      <c r="C31" s="97" t="s">
        <v>31</v>
      </c>
      <c r="D31" s="98">
        <v>45291</v>
      </c>
      <c r="E31" s="99">
        <v>45291</v>
      </c>
      <c r="F31" s="76">
        <v>34921095</v>
      </c>
      <c r="G31" s="37">
        <v>0</v>
      </c>
      <c r="H31" s="44">
        <v>4798.0664068940505</v>
      </c>
      <c r="I31" s="80" t="s">
        <v>105</v>
      </c>
      <c r="J31" s="80" t="s">
        <v>33</v>
      </c>
    </row>
    <row r="32" spans="1:12" x14ac:dyDescent="0.2">
      <c r="A32" s="96">
        <v>20</v>
      </c>
      <c r="B32" s="77" t="s">
        <v>182</v>
      </c>
      <c r="C32" s="97" t="s">
        <v>31</v>
      </c>
      <c r="D32" s="98">
        <v>45384</v>
      </c>
      <c r="E32" s="99">
        <v>45474</v>
      </c>
      <c r="F32" s="76">
        <v>12218791</v>
      </c>
      <c r="G32" s="37">
        <v>0</v>
      </c>
      <c r="H32" s="44">
        <v>1678.8296767314816</v>
      </c>
      <c r="I32" s="80" t="s">
        <v>105</v>
      </c>
      <c r="J32" s="80" t="s">
        <v>35</v>
      </c>
    </row>
    <row r="33" spans="1:10" x14ac:dyDescent="0.2">
      <c r="A33" s="96">
        <v>21</v>
      </c>
      <c r="B33" s="77" t="s">
        <v>182</v>
      </c>
      <c r="C33" s="97" t="s">
        <v>31</v>
      </c>
      <c r="D33" s="98">
        <v>45411</v>
      </c>
      <c r="E33" s="99">
        <v>45502</v>
      </c>
      <c r="F33" s="76">
        <v>12268502</v>
      </c>
      <c r="G33" s="37">
        <v>0</v>
      </c>
      <c r="H33" s="44">
        <v>1685.6598371016851</v>
      </c>
      <c r="I33" s="80" t="s">
        <v>105</v>
      </c>
      <c r="J33" s="80" t="s">
        <v>35</v>
      </c>
    </row>
    <row r="34" spans="1:10" x14ac:dyDescent="0.2">
      <c r="A34" s="96">
        <v>22</v>
      </c>
      <c r="B34" s="77" t="s">
        <v>182</v>
      </c>
      <c r="C34" s="97" t="s">
        <v>31</v>
      </c>
      <c r="D34" s="98">
        <v>45408</v>
      </c>
      <c r="E34" s="99">
        <v>45498</v>
      </c>
      <c r="F34" s="76">
        <v>261734057</v>
      </c>
      <c r="G34" s="37">
        <v>0</v>
      </c>
      <c r="H34" s="44">
        <v>35961.569545049846</v>
      </c>
      <c r="I34" s="80" t="s">
        <v>105</v>
      </c>
      <c r="J34" s="80" t="s">
        <v>35</v>
      </c>
    </row>
    <row r="35" spans="1:10" x14ac:dyDescent="0.2">
      <c r="A35" s="96">
        <v>23</v>
      </c>
      <c r="B35" s="77" t="s">
        <v>182</v>
      </c>
      <c r="C35" s="97" t="s">
        <v>31</v>
      </c>
      <c r="D35" s="98">
        <v>45439</v>
      </c>
      <c r="E35" s="99">
        <v>45530</v>
      </c>
      <c r="F35" s="76">
        <v>12577242</v>
      </c>
      <c r="G35" s="37">
        <v>0</v>
      </c>
      <c r="H35" s="44">
        <v>1728.0798993152116</v>
      </c>
      <c r="I35" s="80" t="s">
        <v>105</v>
      </c>
      <c r="J35" s="80" t="s">
        <v>35</v>
      </c>
    </row>
    <row r="36" spans="1:10" x14ac:dyDescent="0.2">
      <c r="A36" s="96">
        <v>24</v>
      </c>
      <c r="B36" s="77" t="s">
        <v>182</v>
      </c>
      <c r="C36" s="97" t="s">
        <v>31</v>
      </c>
      <c r="D36" s="98">
        <v>45433</v>
      </c>
      <c r="E36" s="99">
        <v>45523</v>
      </c>
      <c r="F36" s="76">
        <v>1204769757</v>
      </c>
      <c r="G36" s="37">
        <v>0</v>
      </c>
      <c r="H36" s="44">
        <v>165532.1890422854</v>
      </c>
      <c r="I36" s="80" t="s">
        <v>105</v>
      </c>
      <c r="J36" s="80" t="s">
        <v>35</v>
      </c>
    </row>
    <row r="37" spans="1:10" x14ac:dyDescent="0.2">
      <c r="A37" s="96">
        <v>25</v>
      </c>
      <c r="B37" s="77" t="s">
        <v>182</v>
      </c>
      <c r="C37" s="97" t="s">
        <v>31</v>
      </c>
      <c r="D37" s="98">
        <v>45468</v>
      </c>
      <c r="E37" s="99">
        <v>45558</v>
      </c>
      <c r="F37" s="76">
        <v>12477111</v>
      </c>
      <c r="G37" s="37">
        <v>0</v>
      </c>
      <c r="H37" s="44">
        <v>1714.3221638436089</v>
      </c>
      <c r="I37" s="80" t="s">
        <v>105</v>
      </c>
      <c r="J37" s="80" t="s">
        <v>35</v>
      </c>
    </row>
    <row r="38" spans="1:10" x14ac:dyDescent="0.2">
      <c r="A38" s="96">
        <v>26</v>
      </c>
      <c r="B38" s="77" t="s">
        <v>182</v>
      </c>
      <c r="C38" s="97" t="s">
        <v>31</v>
      </c>
      <c r="D38" s="98">
        <v>45473</v>
      </c>
      <c r="E38" s="99">
        <v>45504</v>
      </c>
      <c r="F38" s="76">
        <v>-25128156</v>
      </c>
      <c r="G38" s="37">
        <v>0</v>
      </c>
      <c r="H38" s="44">
        <v>-3452.5424008265827</v>
      </c>
      <c r="I38" s="80" t="s">
        <v>105</v>
      </c>
      <c r="J38" s="80" t="s">
        <v>35</v>
      </c>
    </row>
    <row r="39" spans="1:10" x14ac:dyDescent="0.2">
      <c r="A39" s="96">
        <v>27</v>
      </c>
      <c r="B39" s="77" t="s">
        <v>183</v>
      </c>
      <c r="C39" s="97" t="s">
        <v>31</v>
      </c>
      <c r="D39" s="98">
        <v>45199</v>
      </c>
      <c r="E39" s="99">
        <v>45199</v>
      </c>
      <c r="F39" s="76">
        <v>-753039</v>
      </c>
      <c r="G39" s="37">
        <v>0</v>
      </c>
      <c r="H39" s="44">
        <v>-103.46557371643382</v>
      </c>
      <c r="I39" s="80" t="s">
        <v>105</v>
      </c>
      <c r="J39" s="80" t="s">
        <v>33</v>
      </c>
    </row>
    <row r="40" spans="1:10" x14ac:dyDescent="0.2">
      <c r="A40" s="96">
        <v>28</v>
      </c>
      <c r="B40" s="77" t="s">
        <v>183</v>
      </c>
      <c r="C40" s="97" t="s">
        <v>31</v>
      </c>
      <c r="D40" s="98">
        <v>45291</v>
      </c>
      <c r="E40" s="99">
        <v>45291</v>
      </c>
      <c r="F40" s="76">
        <v>1256110</v>
      </c>
      <c r="G40" s="37">
        <v>0</v>
      </c>
      <c r="H40" s="44">
        <v>172.58620310627961</v>
      </c>
      <c r="I40" s="80" t="s">
        <v>105</v>
      </c>
      <c r="J40" s="80" t="s">
        <v>33</v>
      </c>
    </row>
    <row r="41" spans="1:10" x14ac:dyDescent="0.2">
      <c r="A41" s="96">
        <v>29</v>
      </c>
      <c r="B41" s="77" t="s">
        <v>183</v>
      </c>
      <c r="C41" s="97" t="s">
        <v>31</v>
      </c>
      <c r="D41" s="98">
        <v>45407</v>
      </c>
      <c r="E41" s="99">
        <v>45497</v>
      </c>
      <c r="F41" s="76">
        <v>6443626</v>
      </c>
      <c r="G41" s="37">
        <v>0</v>
      </c>
      <c r="H41" s="44">
        <v>885.33722809061635</v>
      </c>
      <c r="I41" s="80" t="s">
        <v>105</v>
      </c>
      <c r="J41" s="80" t="s">
        <v>35</v>
      </c>
    </row>
    <row r="42" spans="1:10" x14ac:dyDescent="0.2">
      <c r="A42" s="96">
        <v>30</v>
      </c>
      <c r="B42" s="77" t="s">
        <v>183</v>
      </c>
      <c r="C42" s="97" t="s">
        <v>31</v>
      </c>
      <c r="D42" s="98">
        <v>45435</v>
      </c>
      <c r="E42" s="99">
        <v>45525</v>
      </c>
      <c r="F42" s="76">
        <v>6826292</v>
      </c>
      <c r="G42" s="37">
        <v>0</v>
      </c>
      <c r="H42" s="44">
        <v>937.91452784769774</v>
      </c>
      <c r="I42" s="80" t="s">
        <v>105</v>
      </c>
      <c r="J42" s="80" t="s">
        <v>35</v>
      </c>
    </row>
    <row r="43" spans="1:10" x14ac:dyDescent="0.2">
      <c r="A43" s="96">
        <v>31</v>
      </c>
      <c r="B43" s="77" t="s">
        <v>183</v>
      </c>
      <c r="C43" s="97" t="s">
        <v>31</v>
      </c>
      <c r="D43" s="98">
        <v>45463</v>
      </c>
      <c r="E43" s="99">
        <v>45553</v>
      </c>
      <c r="F43" s="76">
        <v>6774646</v>
      </c>
      <c r="G43" s="37">
        <v>0</v>
      </c>
      <c r="H43" s="44">
        <v>930.81850357782741</v>
      </c>
      <c r="I43" s="80" t="s">
        <v>105</v>
      </c>
      <c r="J43" s="80" t="s">
        <v>35</v>
      </c>
    </row>
    <row r="44" spans="1:10" x14ac:dyDescent="0.2">
      <c r="A44" s="96">
        <v>32</v>
      </c>
      <c r="B44" s="77" t="s">
        <v>183</v>
      </c>
      <c r="C44" s="97" t="s">
        <v>31</v>
      </c>
      <c r="D44" s="98">
        <v>45473</v>
      </c>
      <c r="E44" s="99">
        <v>45504</v>
      </c>
      <c r="F44" s="76">
        <v>-429230</v>
      </c>
      <c r="G44" s="37">
        <v>0</v>
      </c>
      <c r="H44" s="44">
        <v>-58.975070622245184</v>
      </c>
      <c r="I44" s="80" t="s">
        <v>105</v>
      </c>
      <c r="J44" s="80" t="s">
        <v>35</v>
      </c>
    </row>
    <row r="45" spans="1:10" x14ac:dyDescent="0.2">
      <c r="A45" s="96">
        <v>33</v>
      </c>
      <c r="B45" s="77" t="s">
        <v>40</v>
      </c>
      <c r="C45" s="97" t="s">
        <v>31</v>
      </c>
      <c r="D45" s="98">
        <v>45177</v>
      </c>
      <c r="E45" s="99">
        <v>45177</v>
      </c>
      <c r="F45" s="76">
        <v>-12111033</v>
      </c>
      <c r="G45" s="37">
        <v>0</v>
      </c>
      <c r="H45" s="44">
        <v>-1664.0240115633621</v>
      </c>
      <c r="I45" s="80" t="s">
        <v>105</v>
      </c>
      <c r="J45" s="80" t="s">
        <v>33</v>
      </c>
    </row>
    <row r="46" spans="1:10" x14ac:dyDescent="0.2">
      <c r="A46" s="96">
        <v>34</v>
      </c>
      <c r="B46" s="77" t="s">
        <v>40</v>
      </c>
      <c r="C46" s="97" t="s">
        <v>31</v>
      </c>
      <c r="D46" s="98">
        <v>45199</v>
      </c>
      <c r="E46" s="99">
        <v>45199</v>
      </c>
      <c r="F46" s="76">
        <v>109382</v>
      </c>
      <c r="G46" s="37">
        <v>0</v>
      </c>
      <c r="H46" s="44">
        <v>15.028798487529816</v>
      </c>
      <c r="I46" s="80" t="s">
        <v>105</v>
      </c>
      <c r="J46" s="80" t="s">
        <v>33</v>
      </c>
    </row>
    <row r="47" spans="1:10" x14ac:dyDescent="0.2">
      <c r="A47" s="96">
        <v>35</v>
      </c>
      <c r="B47" s="77" t="s">
        <v>40</v>
      </c>
      <c r="C47" s="97" t="s">
        <v>31</v>
      </c>
      <c r="D47" s="98">
        <v>45291</v>
      </c>
      <c r="E47" s="99">
        <v>45291</v>
      </c>
      <c r="F47" s="76">
        <v>-564341</v>
      </c>
      <c r="G47" s="37">
        <v>0</v>
      </c>
      <c r="H47" s="44">
        <v>-77.538965892478316</v>
      </c>
      <c r="I47" s="80" t="s">
        <v>105</v>
      </c>
      <c r="J47" s="80" t="s">
        <v>33</v>
      </c>
    </row>
    <row r="48" spans="1:10" x14ac:dyDescent="0.2">
      <c r="A48" s="96">
        <v>36</v>
      </c>
      <c r="B48" s="97" t="s">
        <v>184</v>
      </c>
      <c r="C48" s="97" t="s">
        <v>31</v>
      </c>
      <c r="D48" s="98">
        <v>45154</v>
      </c>
      <c r="E48" s="99">
        <v>45244</v>
      </c>
      <c r="F48" s="76">
        <v>163572086</v>
      </c>
      <c r="G48" s="37">
        <v>0</v>
      </c>
      <c r="H48" s="44">
        <v>22474.373468019388</v>
      </c>
      <c r="I48" s="80" t="s">
        <v>105</v>
      </c>
      <c r="J48" s="80" t="s">
        <v>33</v>
      </c>
    </row>
    <row r="49" spans="1:10" x14ac:dyDescent="0.2">
      <c r="A49" s="96">
        <v>37</v>
      </c>
      <c r="B49" s="97" t="s">
        <v>184</v>
      </c>
      <c r="C49" s="97" t="s">
        <v>31</v>
      </c>
      <c r="D49" s="98">
        <v>45167</v>
      </c>
      <c r="E49" s="99">
        <v>45257</v>
      </c>
      <c r="F49" s="76">
        <v>62918375</v>
      </c>
      <c r="G49" s="37">
        <v>0</v>
      </c>
      <c r="H49" s="44">
        <v>8644.8188827945523</v>
      </c>
      <c r="I49" s="80" t="s">
        <v>105</v>
      </c>
      <c r="J49" s="80" t="s">
        <v>33</v>
      </c>
    </row>
    <row r="50" spans="1:10" x14ac:dyDescent="0.2">
      <c r="A50" s="96">
        <v>38</v>
      </c>
      <c r="B50" s="97" t="s">
        <v>184</v>
      </c>
      <c r="C50" s="97" t="s">
        <v>31</v>
      </c>
      <c r="D50" s="98">
        <v>45218</v>
      </c>
      <c r="E50" s="99">
        <v>45308</v>
      </c>
      <c r="F50" s="76">
        <v>36464812</v>
      </c>
      <c r="G50" s="37">
        <v>0</v>
      </c>
      <c r="H50" s="44">
        <v>5010.1690537168733</v>
      </c>
      <c r="I50" s="80" t="s">
        <v>105</v>
      </c>
      <c r="J50" s="80" t="s">
        <v>33</v>
      </c>
    </row>
    <row r="51" spans="1:10" x14ac:dyDescent="0.2">
      <c r="A51" s="96">
        <v>39</v>
      </c>
      <c r="B51" s="97" t="s">
        <v>184</v>
      </c>
      <c r="C51" s="97" t="s">
        <v>31</v>
      </c>
      <c r="D51" s="98">
        <v>45398</v>
      </c>
      <c r="E51" s="99">
        <v>45488</v>
      </c>
      <c r="F51" s="76">
        <v>912856778</v>
      </c>
      <c r="G51" s="37">
        <v>0</v>
      </c>
      <c r="H51" s="44">
        <v>125424.11516097476</v>
      </c>
      <c r="I51" s="80" t="s">
        <v>105</v>
      </c>
      <c r="J51" s="80" t="s">
        <v>35</v>
      </c>
    </row>
    <row r="52" spans="1:10" x14ac:dyDescent="0.2">
      <c r="A52" s="96">
        <v>40</v>
      </c>
      <c r="B52" s="97" t="s">
        <v>184</v>
      </c>
      <c r="C52" s="97" t="s">
        <v>31</v>
      </c>
      <c r="D52" s="98">
        <v>45398</v>
      </c>
      <c r="E52" s="99">
        <v>45488</v>
      </c>
      <c r="F52" s="76">
        <v>546550671</v>
      </c>
      <c r="G52" s="37">
        <v>0</v>
      </c>
      <c r="H52" s="44">
        <v>75094.621580179606</v>
      </c>
      <c r="I52" s="80" t="s">
        <v>105</v>
      </c>
      <c r="J52" s="80" t="s">
        <v>35</v>
      </c>
    </row>
    <row r="53" spans="1:10" x14ac:dyDescent="0.2">
      <c r="A53" s="96">
        <v>41</v>
      </c>
      <c r="B53" s="97" t="s">
        <v>184</v>
      </c>
      <c r="C53" s="97" t="s">
        <v>31</v>
      </c>
      <c r="D53" s="98">
        <v>45457</v>
      </c>
      <c r="E53" s="99">
        <v>45547</v>
      </c>
      <c r="F53" s="76">
        <v>1913110807</v>
      </c>
      <c r="G53" s="37">
        <v>0</v>
      </c>
      <c r="H53" s="44">
        <v>262856.38224496302</v>
      </c>
      <c r="I53" s="80" t="s">
        <v>105</v>
      </c>
      <c r="J53" s="80" t="s">
        <v>35</v>
      </c>
    </row>
    <row r="54" spans="1:10" x14ac:dyDescent="0.2">
      <c r="A54" s="96">
        <v>42</v>
      </c>
      <c r="B54" s="97" t="s">
        <v>184</v>
      </c>
      <c r="C54" s="97" t="s">
        <v>31</v>
      </c>
      <c r="D54" s="98">
        <v>45457</v>
      </c>
      <c r="E54" s="99">
        <v>45547</v>
      </c>
      <c r="F54" s="76">
        <v>1120855704</v>
      </c>
      <c r="G54" s="37">
        <v>0</v>
      </c>
      <c r="H54" s="44">
        <v>154002.61934335053</v>
      </c>
      <c r="I54" s="80" t="s">
        <v>105</v>
      </c>
      <c r="J54" s="80" t="s">
        <v>35</v>
      </c>
    </row>
    <row r="55" spans="1:10" x14ac:dyDescent="0.2">
      <c r="A55" s="96">
        <v>43</v>
      </c>
      <c r="B55" s="97" t="s">
        <v>184</v>
      </c>
      <c r="C55" s="97" t="s">
        <v>31</v>
      </c>
      <c r="D55" s="98">
        <v>45473</v>
      </c>
      <c r="E55" s="99">
        <v>45504</v>
      </c>
      <c r="F55" s="76">
        <v>40749053</v>
      </c>
      <c r="G55" s="37">
        <v>0</v>
      </c>
      <c r="H55" s="44">
        <v>5598.8124745814875</v>
      </c>
      <c r="I55" s="80" t="s">
        <v>105</v>
      </c>
      <c r="J55" s="80" t="s">
        <v>35</v>
      </c>
    </row>
    <row r="56" spans="1:10" x14ac:dyDescent="0.2">
      <c r="A56" s="96">
        <v>44</v>
      </c>
      <c r="B56" s="97" t="s">
        <v>180</v>
      </c>
      <c r="C56" s="97" t="s">
        <v>31</v>
      </c>
      <c r="D56" s="98">
        <v>45387</v>
      </c>
      <c r="E56" s="99">
        <v>45477</v>
      </c>
      <c r="F56" s="76">
        <v>189127982</v>
      </c>
      <c r="G56" s="37">
        <v>0</v>
      </c>
      <c r="H56" s="44">
        <v>25985.686217395607</v>
      </c>
      <c r="I56" s="80" t="s">
        <v>105</v>
      </c>
      <c r="J56" s="80" t="s">
        <v>33</v>
      </c>
    </row>
    <row r="57" spans="1:10" x14ac:dyDescent="0.2">
      <c r="A57" s="96">
        <v>45</v>
      </c>
      <c r="B57" s="97" t="s">
        <v>180</v>
      </c>
      <c r="C57" s="97" t="s">
        <v>31</v>
      </c>
      <c r="D57" s="98">
        <v>45439</v>
      </c>
      <c r="E57" s="99">
        <v>45530</v>
      </c>
      <c r="F57" s="76">
        <v>5072383</v>
      </c>
      <c r="G57" s="37">
        <v>0</v>
      </c>
      <c r="H57" s="44">
        <v>696.93205425547114</v>
      </c>
      <c r="I57" s="80" t="s">
        <v>105</v>
      </c>
      <c r="J57" s="80" t="s">
        <v>35</v>
      </c>
    </row>
    <row r="58" spans="1:10" x14ac:dyDescent="0.2">
      <c r="A58" s="96">
        <v>46</v>
      </c>
      <c r="B58" s="97" t="s">
        <v>180</v>
      </c>
      <c r="C58" s="97" t="s">
        <v>31</v>
      </c>
      <c r="D58" s="98">
        <v>45439</v>
      </c>
      <c r="E58" s="99">
        <v>45530</v>
      </c>
      <c r="F58" s="76">
        <v>17381480</v>
      </c>
      <c r="G58" s="37">
        <v>0</v>
      </c>
      <c r="H58" s="44">
        <v>2388.1695373555954</v>
      </c>
      <c r="I58" s="80" t="s">
        <v>105</v>
      </c>
      <c r="J58" s="80" t="s">
        <v>35</v>
      </c>
    </row>
    <row r="59" spans="1:10" x14ac:dyDescent="0.2">
      <c r="A59" s="96">
        <v>47</v>
      </c>
      <c r="B59" s="97" t="s">
        <v>180</v>
      </c>
      <c r="C59" s="97" t="s">
        <v>31</v>
      </c>
      <c r="D59" s="98">
        <v>45456</v>
      </c>
      <c r="E59" s="99">
        <v>45546</v>
      </c>
      <c r="F59" s="76">
        <v>1052976400</v>
      </c>
      <c r="G59" s="37">
        <v>0</v>
      </c>
      <c r="H59" s="44">
        <v>144676.18189212659</v>
      </c>
      <c r="I59" s="80" t="s">
        <v>105</v>
      </c>
      <c r="J59" s="80" t="s">
        <v>35</v>
      </c>
    </row>
    <row r="60" spans="1:10" x14ac:dyDescent="0.2">
      <c r="A60" s="96">
        <v>48</v>
      </c>
      <c r="B60" s="97" t="s">
        <v>180</v>
      </c>
      <c r="C60" s="97" t="s">
        <v>31</v>
      </c>
      <c r="D60" s="98">
        <v>45455</v>
      </c>
      <c r="E60" s="99">
        <v>45545</v>
      </c>
      <c r="F60" s="76">
        <v>39474420</v>
      </c>
      <c r="G60" s="37">
        <v>0</v>
      </c>
      <c r="H60" s="44">
        <v>5423.6812600987059</v>
      </c>
      <c r="I60" s="80" t="s">
        <v>105</v>
      </c>
      <c r="J60" s="80" t="s">
        <v>35</v>
      </c>
    </row>
    <row r="61" spans="1:10" x14ac:dyDescent="0.2">
      <c r="A61" s="96">
        <v>49</v>
      </c>
      <c r="B61" s="97" t="s">
        <v>180</v>
      </c>
      <c r="C61" s="97" t="s">
        <v>31</v>
      </c>
      <c r="D61" s="98">
        <v>45473</v>
      </c>
      <c r="E61" s="99">
        <v>45504</v>
      </c>
      <c r="F61" s="76">
        <v>7833453</v>
      </c>
      <c r="G61" s="37">
        <v>0</v>
      </c>
      <c r="H61" s="44">
        <v>1076.2957945414776</v>
      </c>
      <c r="I61" s="80" t="s">
        <v>105</v>
      </c>
      <c r="J61" s="80" t="s">
        <v>35</v>
      </c>
    </row>
    <row r="62" spans="1:10" x14ac:dyDescent="0.2">
      <c r="A62" s="96">
        <v>50</v>
      </c>
      <c r="B62" s="97" t="s">
        <v>185</v>
      </c>
      <c r="C62" s="97" t="s">
        <v>31</v>
      </c>
      <c r="D62" s="98">
        <v>41790</v>
      </c>
      <c r="E62" s="99">
        <v>41879</v>
      </c>
      <c r="F62" s="76">
        <v>63732996</v>
      </c>
      <c r="G62" s="37">
        <v>0</v>
      </c>
      <c r="H62" s="44">
        <v>8756.7456609912406</v>
      </c>
      <c r="I62" s="80" t="s">
        <v>105</v>
      </c>
      <c r="J62" s="80" t="s">
        <v>33</v>
      </c>
    </row>
    <row r="63" spans="1:10" x14ac:dyDescent="0.2">
      <c r="A63" s="96">
        <v>51</v>
      </c>
      <c r="B63" s="97" t="s">
        <v>185</v>
      </c>
      <c r="C63" s="97" t="s">
        <v>31</v>
      </c>
      <c r="D63" s="98">
        <v>42003</v>
      </c>
      <c r="E63" s="99">
        <v>42053</v>
      </c>
      <c r="F63" s="76">
        <v>18560290</v>
      </c>
      <c r="G63" s="37">
        <v>0</v>
      </c>
      <c r="H63" s="44">
        <v>2550.1349242116139</v>
      </c>
      <c r="I63" s="80" t="s">
        <v>105</v>
      </c>
      <c r="J63" s="80" t="s">
        <v>33</v>
      </c>
    </row>
    <row r="64" spans="1:10" x14ac:dyDescent="0.2">
      <c r="A64" s="96">
        <v>52</v>
      </c>
      <c r="B64" s="97" t="s">
        <v>185</v>
      </c>
      <c r="C64" s="97" t="s">
        <v>31</v>
      </c>
      <c r="D64" s="98">
        <v>42003</v>
      </c>
      <c r="E64" s="99">
        <v>42053</v>
      </c>
      <c r="F64" s="76">
        <v>1293</v>
      </c>
      <c r="G64" s="37">
        <v>0</v>
      </c>
      <c r="H64" s="44">
        <v>0.17765479187047276</v>
      </c>
      <c r="I64" s="80" t="s">
        <v>105</v>
      </c>
      <c r="J64" s="80" t="s">
        <v>33</v>
      </c>
    </row>
    <row r="65" spans="1:10" x14ac:dyDescent="0.2">
      <c r="A65" s="96">
        <v>53</v>
      </c>
      <c r="B65" s="97" t="s">
        <v>185</v>
      </c>
      <c r="C65" s="97" t="s">
        <v>31</v>
      </c>
      <c r="D65" s="98">
        <v>42003</v>
      </c>
      <c r="E65" s="99">
        <v>42334</v>
      </c>
      <c r="F65" s="76">
        <v>3325202</v>
      </c>
      <c r="G65" s="37">
        <v>0</v>
      </c>
      <c r="H65" s="44">
        <v>456.87399012937334</v>
      </c>
      <c r="I65" s="80" t="s">
        <v>105</v>
      </c>
      <c r="J65" s="80" t="s">
        <v>33</v>
      </c>
    </row>
    <row r="66" spans="1:10" x14ac:dyDescent="0.2">
      <c r="A66" s="96">
        <v>54</v>
      </c>
      <c r="B66" s="97" t="s">
        <v>185</v>
      </c>
      <c r="C66" s="97" t="s">
        <v>31</v>
      </c>
      <c r="D66" s="98">
        <v>43555</v>
      </c>
      <c r="E66" s="99">
        <v>43517</v>
      </c>
      <c r="F66" s="76">
        <v>7785107</v>
      </c>
      <c r="G66" s="37">
        <v>0</v>
      </c>
      <c r="H66" s="44">
        <v>1069.6531815733647</v>
      </c>
      <c r="I66" s="80" t="s">
        <v>105</v>
      </c>
      <c r="J66" s="80" t="s">
        <v>33</v>
      </c>
    </row>
    <row r="67" spans="1:10" x14ac:dyDescent="0.2">
      <c r="A67" s="96">
        <v>55</v>
      </c>
      <c r="B67" s="97" t="s">
        <v>185</v>
      </c>
      <c r="C67" s="97" t="s">
        <v>31</v>
      </c>
      <c r="D67" s="98">
        <v>41942</v>
      </c>
      <c r="E67" s="99">
        <v>42019</v>
      </c>
      <c r="F67" s="76">
        <v>4647445</v>
      </c>
      <c r="G67" s="37">
        <v>0</v>
      </c>
      <c r="H67" s="44">
        <v>638.54669312023918</v>
      </c>
      <c r="I67" s="80" t="s">
        <v>105</v>
      </c>
      <c r="J67" s="80" t="s">
        <v>33</v>
      </c>
    </row>
    <row r="68" spans="1:10" x14ac:dyDescent="0.2">
      <c r="A68" s="96">
        <v>56</v>
      </c>
      <c r="B68" s="97" t="s">
        <v>185</v>
      </c>
      <c r="C68" s="97" t="s">
        <v>31</v>
      </c>
      <c r="D68" s="98">
        <v>41942</v>
      </c>
      <c r="E68" s="99">
        <v>42019</v>
      </c>
      <c r="F68" s="76">
        <v>1974310</v>
      </c>
      <c r="G68" s="37">
        <v>0</v>
      </c>
      <c r="H68" s="44">
        <v>271.26499005243085</v>
      </c>
      <c r="I68" s="80" t="s">
        <v>105</v>
      </c>
      <c r="J68" s="80" t="s">
        <v>33</v>
      </c>
    </row>
    <row r="69" spans="1:10" x14ac:dyDescent="0.2">
      <c r="A69" s="96">
        <v>57</v>
      </c>
      <c r="B69" s="97" t="s">
        <v>185</v>
      </c>
      <c r="C69" s="97" t="s">
        <v>31</v>
      </c>
      <c r="D69" s="98">
        <v>41942</v>
      </c>
      <c r="E69" s="99">
        <v>42019</v>
      </c>
      <c r="F69" s="76">
        <v>1137157</v>
      </c>
      <c r="G69" s="37">
        <v>0</v>
      </c>
      <c r="H69" s="44">
        <v>156.24237444628864</v>
      </c>
      <c r="I69" s="80" t="s">
        <v>105</v>
      </c>
      <c r="J69" s="80" t="s">
        <v>33</v>
      </c>
    </row>
    <row r="70" spans="1:10" x14ac:dyDescent="0.2">
      <c r="A70" s="96">
        <v>58</v>
      </c>
      <c r="B70" s="97" t="s">
        <v>185</v>
      </c>
      <c r="C70" s="97" t="s">
        <v>31</v>
      </c>
      <c r="D70" s="98">
        <v>42520</v>
      </c>
      <c r="E70" s="99">
        <v>42585</v>
      </c>
      <c r="F70" s="76">
        <v>247400388</v>
      </c>
      <c r="G70" s="37">
        <v>0</v>
      </c>
      <c r="H70" s="44">
        <v>33992.161205579432</v>
      </c>
      <c r="I70" s="80" t="s">
        <v>105</v>
      </c>
      <c r="J70" s="80" t="s">
        <v>33</v>
      </c>
    </row>
    <row r="71" spans="1:10" x14ac:dyDescent="0.2">
      <c r="A71" s="96">
        <v>59</v>
      </c>
      <c r="B71" s="97" t="s">
        <v>185</v>
      </c>
      <c r="C71" s="97" t="s">
        <v>31</v>
      </c>
      <c r="D71" s="98">
        <v>42520</v>
      </c>
      <c r="E71" s="99">
        <v>42607</v>
      </c>
      <c r="F71" s="76">
        <v>1552</v>
      </c>
      <c r="G71" s="37">
        <v>0</v>
      </c>
      <c r="H71" s="44">
        <v>0.21324070919023491</v>
      </c>
      <c r="I71" s="80" t="s">
        <v>105</v>
      </c>
      <c r="J71" s="80" t="s">
        <v>33</v>
      </c>
    </row>
    <row r="72" spans="1:10" x14ac:dyDescent="0.2">
      <c r="A72" s="96">
        <v>60</v>
      </c>
      <c r="B72" s="97" t="s">
        <v>185</v>
      </c>
      <c r="C72" s="97" t="s">
        <v>31</v>
      </c>
      <c r="D72" s="98">
        <v>43434</v>
      </c>
      <c r="E72" s="99">
        <v>43474</v>
      </c>
      <c r="F72" s="76">
        <v>12311745</v>
      </c>
      <c r="G72" s="37">
        <v>0</v>
      </c>
      <c r="H72" s="44">
        <v>1691.6013113204438</v>
      </c>
      <c r="I72" s="80" t="s">
        <v>105</v>
      </c>
      <c r="J72" s="80" t="s">
        <v>33</v>
      </c>
    </row>
    <row r="73" spans="1:10" x14ac:dyDescent="0.2">
      <c r="A73" s="96">
        <v>61</v>
      </c>
      <c r="B73" s="97" t="s">
        <v>185</v>
      </c>
      <c r="C73" s="97" t="s">
        <v>31</v>
      </c>
      <c r="D73" s="98">
        <v>43342</v>
      </c>
      <c r="E73" s="99">
        <v>43411</v>
      </c>
      <c r="F73" s="76">
        <v>15604871</v>
      </c>
      <c r="G73" s="37">
        <v>0</v>
      </c>
      <c r="H73" s="44">
        <v>2144.0681435967331</v>
      </c>
      <c r="I73" s="80" t="s">
        <v>105</v>
      </c>
      <c r="J73" s="80" t="s">
        <v>33</v>
      </c>
    </row>
    <row r="74" spans="1:10" x14ac:dyDescent="0.2">
      <c r="A74" s="96">
        <v>62</v>
      </c>
      <c r="B74" s="97" t="s">
        <v>185</v>
      </c>
      <c r="C74" s="97" t="s">
        <v>31</v>
      </c>
      <c r="D74" s="98">
        <v>43464</v>
      </c>
      <c r="E74" s="99">
        <v>43503</v>
      </c>
      <c r="F74" s="76">
        <v>2586800</v>
      </c>
      <c r="G74" s="37">
        <v>0</v>
      </c>
      <c r="H74" s="44">
        <v>355.41950163228069</v>
      </c>
      <c r="I74" s="80" t="s">
        <v>105</v>
      </c>
      <c r="J74" s="80" t="s">
        <v>33</v>
      </c>
    </row>
    <row r="75" spans="1:10" x14ac:dyDescent="0.2">
      <c r="A75" s="96">
        <v>63</v>
      </c>
      <c r="B75" s="97" t="s">
        <v>185</v>
      </c>
      <c r="C75" s="97" t="s">
        <v>31</v>
      </c>
      <c r="D75" s="98">
        <v>42063</v>
      </c>
      <c r="E75" s="99">
        <v>42135</v>
      </c>
      <c r="F75" s="76">
        <v>505784</v>
      </c>
      <c r="G75" s="37">
        <v>0</v>
      </c>
      <c r="H75" s="44">
        <v>69.493388438836192</v>
      </c>
      <c r="I75" s="80" t="s">
        <v>105</v>
      </c>
      <c r="J75" s="80" t="s">
        <v>33</v>
      </c>
    </row>
    <row r="76" spans="1:10" x14ac:dyDescent="0.2">
      <c r="A76" s="96">
        <v>64</v>
      </c>
      <c r="B76" s="97" t="s">
        <v>185</v>
      </c>
      <c r="C76" s="97" t="s">
        <v>31</v>
      </c>
      <c r="D76" s="98">
        <v>42051</v>
      </c>
      <c r="E76" s="99">
        <v>42141</v>
      </c>
      <c r="F76" s="76">
        <v>1011568</v>
      </c>
      <c r="G76" s="37">
        <v>0</v>
      </c>
      <c r="H76" s="44">
        <v>138.98677687767238</v>
      </c>
      <c r="I76" s="80" t="s">
        <v>105</v>
      </c>
      <c r="J76" s="80" t="s">
        <v>33</v>
      </c>
    </row>
    <row r="77" spans="1:10" x14ac:dyDescent="0.2">
      <c r="A77" s="96">
        <v>65</v>
      </c>
      <c r="B77" s="97" t="s">
        <v>185</v>
      </c>
      <c r="C77" s="97" t="s">
        <v>31</v>
      </c>
      <c r="D77" s="98">
        <v>43615</v>
      </c>
      <c r="E77" s="99">
        <v>43698</v>
      </c>
      <c r="F77" s="76">
        <v>4502740</v>
      </c>
      <c r="G77" s="37">
        <v>0</v>
      </c>
      <c r="H77" s="44">
        <v>618.66460753816898</v>
      </c>
      <c r="I77" s="80" t="s">
        <v>105</v>
      </c>
      <c r="J77" s="80" t="s">
        <v>33</v>
      </c>
    </row>
    <row r="78" spans="1:10" x14ac:dyDescent="0.2">
      <c r="A78" s="96">
        <v>66</v>
      </c>
      <c r="B78" s="97" t="s">
        <v>185</v>
      </c>
      <c r="C78" s="97" t="s">
        <v>31</v>
      </c>
      <c r="D78" s="98">
        <v>43693</v>
      </c>
      <c r="E78" s="99">
        <v>43776</v>
      </c>
      <c r="F78" s="76">
        <v>105427723</v>
      </c>
      <c r="G78" s="37">
        <v>0</v>
      </c>
      <c r="H78" s="44">
        <v>14485.49125053585</v>
      </c>
      <c r="I78" s="80" t="s">
        <v>105</v>
      </c>
      <c r="J78" s="80" t="s">
        <v>33</v>
      </c>
    </row>
    <row r="79" spans="1:10" x14ac:dyDescent="0.2">
      <c r="A79" s="96">
        <v>67</v>
      </c>
      <c r="B79" s="97" t="s">
        <v>185</v>
      </c>
      <c r="C79" s="97" t="s">
        <v>31</v>
      </c>
      <c r="D79" s="98">
        <v>43790</v>
      </c>
      <c r="E79" s="99">
        <v>43880</v>
      </c>
      <c r="F79" s="76">
        <v>66</v>
      </c>
      <c r="G79" s="37">
        <v>0</v>
      </c>
      <c r="H79" s="44">
        <v>9.0682260351517413E-3</v>
      </c>
      <c r="I79" s="80" t="s">
        <v>105</v>
      </c>
      <c r="J79" s="80" t="s">
        <v>33</v>
      </c>
    </row>
    <row r="80" spans="1:10" x14ac:dyDescent="0.2">
      <c r="A80" s="96">
        <v>68</v>
      </c>
      <c r="B80" s="97" t="s">
        <v>185</v>
      </c>
      <c r="C80" s="97" t="s">
        <v>31</v>
      </c>
      <c r="D80" s="98">
        <v>43893</v>
      </c>
      <c r="E80" s="99">
        <v>43893</v>
      </c>
      <c r="F80" s="76">
        <v>32767398</v>
      </c>
      <c r="G80" s="37">
        <v>0</v>
      </c>
      <c r="H80" s="44">
        <v>4502.1541158754408</v>
      </c>
      <c r="I80" s="80" t="s">
        <v>105</v>
      </c>
      <c r="J80" s="80" t="s">
        <v>33</v>
      </c>
    </row>
    <row r="81" spans="1:10" x14ac:dyDescent="0.2">
      <c r="A81" s="96">
        <v>69</v>
      </c>
      <c r="B81" s="97" t="s">
        <v>185</v>
      </c>
      <c r="C81" s="97" t="s">
        <v>31</v>
      </c>
      <c r="D81" s="98">
        <v>44061</v>
      </c>
      <c r="E81" s="99">
        <v>44151</v>
      </c>
      <c r="F81" s="76">
        <v>2082</v>
      </c>
      <c r="G81" s="37">
        <v>0</v>
      </c>
      <c r="H81" s="44">
        <v>0.28606131219978675</v>
      </c>
      <c r="I81" s="80" t="s">
        <v>105</v>
      </c>
      <c r="J81" s="80" t="s">
        <v>33</v>
      </c>
    </row>
    <row r="82" spans="1:10" x14ac:dyDescent="0.2">
      <c r="A82" s="96">
        <v>70</v>
      </c>
      <c r="B82" s="97" t="s">
        <v>185</v>
      </c>
      <c r="C82" s="97" t="s">
        <v>31</v>
      </c>
      <c r="D82" s="98">
        <v>44091</v>
      </c>
      <c r="E82" s="99">
        <v>44181</v>
      </c>
      <c r="F82" s="76">
        <v>104118063</v>
      </c>
      <c r="G82" s="37">
        <v>0</v>
      </c>
      <c r="H82" s="44">
        <v>14305.547418578322</v>
      </c>
      <c r="I82" s="80" t="s">
        <v>105</v>
      </c>
      <c r="J82" s="80" t="s">
        <v>33</v>
      </c>
    </row>
    <row r="83" spans="1:10" x14ac:dyDescent="0.2">
      <c r="A83" s="96">
        <v>71</v>
      </c>
      <c r="B83" s="97" t="s">
        <v>185</v>
      </c>
      <c r="C83" s="97" t="s">
        <v>31</v>
      </c>
      <c r="D83" s="98">
        <v>44118</v>
      </c>
      <c r="E83" s="99">
        <v>44208</v>
      </c>
      <c r="F83" s="76">
        <v>43167000</v>
      </c>
      <c r="G83" s="37">
        <v>0</v>
      </c>
      <c r="H83" s="44">
        <v>5931.0320190817456</v>
      </c>
      <c r="I83" s="80" t="s">
        <v>105</v>
      </c>
      <c r="J83" s="80" t="s">
        <v>33</v>
      </c>
    </row>
    <row r="84" spans="1:10" x14ac:dyDescent="0.2">
      <c r="A84" s="96">
        <v>72</v>
      </c>
      <c r="B84" s="97" t="s">
        <v>185</v>
      </c>
      <c r="C84" s="97" t="s">
        <v>31</v>
      </c>
      <c r="D84" s="98">
        <v>44118</v>
      </c>
      <c r="E84" s="99">
        <v>44208</v>
      </c>
      <c r="F84" s="76">
        <v>10609008</v>
      </c>
      <c r="G84" s="37">
        <v>0</v>
      </c>
      <c r="H84" s="44">
        <v>1457.6497356474713</v>
      </c>
      <c r="I84" s="80" t="s">
        <v>105</v>
      </c>
      <c r="J84" s="80" t="s">
        <v>33</v>
      </c>
    </row>
    <row r="85" spans="1:10" x14ac:dyDescent="0.2">
      <c r="A85" s="96">
        <v>73</v>
      </c>
      <c r="B85" s="97" t="s">
        <v>185</v>
      </c>
      <c r="C85" s="97" t="s">
        <v>31</v>
      </c>
      <c r="D85" s="98">
        <v>44118</v>
      </c>
      <c r="E85" s="99">
        <v>44208</v>
      </c>
      <c r="F85" s="76">
        <v>86117631</v>
      </c>
      <c r="G85" s="37">
        <v>0</v>
      </c>
      <c r="H85" s="44">
        <v>11832.335507875618</v>
      </c>
      <c r="I85" s="80" t="s">
        <v>105</v>
      </c>
      <c r="J85" s="80" t="s">
        <v>33</v>
      </c>
    </row>
    <row r="86" spans="1:10" x14ac:dyDescent="0.2">
      <c r="A86" s="96">
        <v>74</v>
      </c>
      <c r="B86" s="97" t="s">
        <v>185</v>
      </c>
      <c r="C86" s="97" t="s">
        <v>31</v>
      </c>
      <c r="D86" s="98">
        <v>44105</v>
      </c>
      <c r="E86" s="99">
        <v>44195</v>
      </c>
      <c r="F86" s="76">
        <v>2390840</v>
      </c>
      <c r="G86" s="37">
        <v>0</v>
      </c>
      <c r="H86" s="44">
        <v>328.49511414973017</v>
      </c>
      <c r="I86" s="80" t="s">
        <v>105</v>
      </c>
      <c r="J86" s="80" t="s">
        <v>33</v>
      </c>
    </row>
    <row r="87" spans="1:10" x14ac:dyDescent="0.2">
      <c r="A87" s="96">
        <v>75</v>
      </c>
      <c r="B87" s="97" t="s">
        <v>185</v>
      </c>
      <c r="C87" s="97" t="s">
        <v>31</v>
      </c>
      <c r="D87" s="98">
        <v>44237</v>
      </c>
      <c r="E87" s="99">
        <v>44327</v>
      </c>
      <c r="F87" s="76">
        <v>14881730</v>
      </c>
      <c r="G87" s="37">
        <v>0</v>
      </c>
      <c r="H87" s="44">
        <v>2044.7104762742231</v>
      </c>
      <c r="I87" s="80" t="s">
        <v>105</v>
      </c>
      <c r="J87" s="80" t="s">
        <v>33</v>
      </c>
    </row>
    <row r="88" spans="1:10" x14ac:dyDescent="0.2">
      <c r="A88" s="96">
        <v>76</v>
      </c>
      <c r="B88" s="97" t="s">
        <v>185</v>
      </c>
      <c r="C88" s="97" t="s">
        <v>31</v>
      </c>
      <c r="D88" s="98">
        <v>44281</v>
      </c>
      <c r="E88" s="99">
        <v>44371</v>
      </c>
      <c r="F88" s="76">
        <v>7444156</v>
      </c>
      <c r="G88" s="37">
        <v>0</v>
      </c>
      <c r="H88" s="44">
        <v>1022.8074128625917</v>
      </c>
      <c r="I88" s="80" t="s">
        <v>105</v>
      </c>
      <c r="J88" s="80" t="s">
        <v>33</v>
      </c>
    </row>
    <row r="89" spans="1:10" x14ac:dyDescent="0.2">
      <c r="A89" s="96">
        <v>77</v>
      </c>
      <c r="B89" s="97" t="s">
        <v>185</v>
      </c>
      <c r="C89" s="97" t="s">
        <v>31</v>
      </c>
      <c r="D89" s="98">
        <v>44495</v>
      </c>
      <c r="E89" s="99">
        <v>44585</v>
      </c>
      <c r="F89" s="76">
        <v>47126478</v>
      </c>
      <c r="G89" s="37">
        <v>0</v>
      </c>
      <c r="H89" s="44">
        <v>6475.0538597667546</v>
      </c>
      <c r="I89" s="80" t="s">
        <v>105</v>
      </c>
      <c r="J89" s="80" t="s">
        <v>33</v>
      </c>
    </row>
    <row r="90" spans="1:10" x14ac:dyDescent="0.2">
      <c r="A90" s="96">
        <v>78</v>
      </c>
      <c r="B90" s="97" t="s">
        <v>185</v>
      </c>
      <c r="C90" s="97" t="s">
        <v>31</v>
      </c>
      <c r="D90" s="98">
        <v>44495</v>
      </c>
      <c r="E90" s="99">
        <v>44585</v>
      </c>
      <c r="F90" s="76">
        <v>13175929</v>
      </c>
      <c r="G90" s="37">
        <v>0</v>
      </c>
      <c r="H90" s="44">
        <v>1810.3379150774372</v>
      </c>
      <c r="I90" s="80" t="s">
        <v>105</v>
      </c>
      <c r="J90" s="80" t="s">
        <v>33</v>
      </c>
    </row>
    <row r="91" spans="1:10" x14ac:dyDescent="0.2">
      <c r="A91" s="96">
        <v>79</v>
      </c>
      <c r="B91" s="97" t="s">
        <v>185</v>
      </c>
      <c r="C91" s="97" t="s">
        <v>31</v>
      </c>
      <c r="D91" s="98">
        <v>44496</v>
      </c>
      <c r="E91" s="99">
        <v>44586</v>
      </c>
      <c r="F91" s="76">
        <v>247700651</v>
      </c>
      <c r="G91" s="37">
        <v>0</v>
      </c>
      <c r="H91" s="44">
        <v>34033.4165503369</v>
      </c>
      <c r="I91" s="80" t="s">
        <v>105</v>
      </c>
      <c r="J91" s="80" t="s">
        <v>33</v>
      </c>
    </row>
    <row r="92" spans="1:10" x14ac:dyDescent="0.2">
      <c r="A92" s="96">
        <v>80</v>
      </c>
      <c r="B92" s="97" t="s">
        <v>185</v>
      </c>
      <c r="C92" s="97" t="s">
        <v>31</v>
      </c>
      <c r="D92" s="98">
        <v>44497</v>
      </c>
      <c r="E92" s="99">
        <v>44587</v>
      </c>
      <c r="F92" s="76">
        <v>8085526</v>
      </c>
      <c r="G92" s="37">
        <v>0</v>
      </c>
      <c r="H92" s="44">
        <v>1110.9299603196412</v>
      </c>
      <c r="I92" s="80" t="s">
        <v>105</v>
      </c>
      <c r="J92" s="80" t="s">
        <v>33</v>
      </c>
    </row>
    <row r="93" spans="1:10" x14ac:dyDescent="0.2">
      <c r="A93" s="96">
        <v>81</v>
      </c>
      <c r="B93" s="97" t="s">
        <v>185</v>
      </c>
      <c r="C93" s="97" t="s">
        <v>31</v>
      </c>
      <c r="D93" s="98">
        <v>44497</v>
      </c>
      <c r="E93" s="99">
        <v>44587</v>
      </c>
      <c r="F93" s="76">
        <v>470669</v>
      </c>
      <c r="G93" s="37">
        <v>0</v>
      </c>
      <c r="H93" s="44">
        <v>64.668679996042954</v>
      </c>
      <c r="I93" s="80" t="s">
        <v>105</v>
      </c>
      <c r="J93" s="80" t="s">
        <v>33</v>
      </c>
    </row>
    <row r="94" spans="1:10" x14ac:dyDescent="0.2">
      <c r="A94" s="96">
        <v>82</v>
      </c>
      <c r="B94" s="97" t="s">
        <v>185</v>
      </c>
      <c r="C94" s="97" t="s">
        <v>31</v>
      </c>
      <c r="D94" s="98">
        <v>44502</v>
      </c>
      <c r="E94" s="99">
        <v>44592</v>
      </c>
      <c r="F94" s="76">
        <v>8139652</v>
      </c>
      <c r="G94" s="37">
        <v>0</v>
      </c>
      <c r="H94" s="44">
        <v>1118.3667300526506</v>
      </c>
      <c r="I94" s="80" t="s">
        <v>105</v>
      </c>
      <c r="J94" s="80" t="s">
        <v>33</v>
      </c>
    </row>
    <row r="95" spans="1:10" x14ac:dyDescent="0.2">
      <c r="A95" s="96">
        <v>83</v>
      </c>
      <c r="B95" s="97" t="s">
        <v>185</v>
      </c>
      <c r="C95" s="97" t="s">
        <v>31</v>
      </c>
      <c r="D95" s="98">
        <v>44768</v>
      </c>
      <c r="E95" s="99">
        <v>44858</v>
      </c>
      <c r="F95" s="76">
        <v>12425472</v>
      </c>
      <c r="G95" s="37">
        <v>0</v>
      </c>
      <c r="H95" s="44">
        <v>1707.2271013552877</v>
      </c>
      <c r="I95" s="80" t="s">
        <v>105</v>
      </c>
      <c r="J95" s="80" t="s">
        <v>33</v>
      </c>
    </row>
    <row r="96" spans="1:10" x14ac:dyDescent="0.2">
      <c r="A96" s="96">
        <v>84</v>
      </c>
      <c r="B96" s="97" t="s">
        <v>185</v>
      </c>
      <c r="C96" s="97" t="s">
        <v>31</v>
      </c>
      <c r="D96" s="98">
        <v>44767</v>
      </c>
      <c r="E96" s="99">
        <v>44858</v>
      </c>
      <c r="F96" s="76">
        <v>7584885</v>
      </c>
      <c r="G96" s="37">
        <v>0</v>
      </c>
      <c r="H96" s="44">
        <v>1042.1432065247261</v>
      </c>
      <c r="I96" s="80" t="s">
        <v>105</v>
      </c>
      <c r="J96" s="80" t="s">
        <v>33</v>
      </c>
    </row>
    <row r="97" spans="1:10" x14ac:dyDescent="0.2">
      <c r="A97" s="96">
        <v>85</v>
      </c>
      <c r="B97" s="97" t="s">
        <v>185</v>
      </c>
      <c r="C97" s="97" t="s">
        <v>31</v>
      </c>
      <c r="D97" s="98">
        <v>44737</v>
      </c>
      <c r="E97" s="99">
        <v>44830</v>
      </c>
      <c r="F97" s="76">
        <v>7560289</v>
      </c>
      <c r="G97" s="37">
        <v>0</v>
      </c>
      <c r="H97" s="44">
        <v>1038.7637809556261</v>
      </c>
      <c r="I97" s="80" t="s">
        <v>105</v>
      </c>
      <c r="J97" s="80" t="s">
        <v>33</v>
      </c>
    </row>
    <row r="98" spans="1:10" x14ac:dyDescent="0.2">
      <c r="A98" s="96">
        <v>86</v>
      </c>
      <c r="B98" s="97" t="s">
        <v>185</v>
      </c>
      <c r="C98" s="97" t="s">
        <v>31</v>
      </c>
      <c r="D98" s="98">
        <v>44738</v>
      </c>
      <c r="E98" s="99">
        <v>44830</v>
      </c>
      <c r="F98" s="76">
        <v>12371382</v>
      </c>
      <c r="G98" s="37">
        <v>0</v>
      </c>
      <c r="H98" s="44">
        <v>1699.7952779273883</v>
      </c>
      <c r="I98" s="80" t="s">
        <v>105</v>
      </c>
      <c r="J98" s="80" t="s">
        <v>33</v>
      </c>
    </row>
    <row r="99" spans="1:10" x14ac:dyDescent="0.2">
      <c r="A99" s="96">
        <v>87</v>
      </c>
      <c r="B99" s="97" t="s">
        <v>185</v>
      </c>
      <c r="C99" s="97" t="s">
        <v>31</v>
      </c>
      <c r="D99" s="98">
        <v>44901</v>
      </c>
      <c r="E99" s="99">
        <v>44991</v>
      </c>
      <c r="F99" s="76">
        <v>89442066</v>
      </c>
      <c r="G99" s="37">
        <v>0</v>
      </c>
      <c r="H99" s="44">
        <v>12289.104114226673</v>
      </c>
      <c r="I99" s="80" t="s">
        <v>105</v>
      </c>
      <c r="J99" s="80" t="s">
        <v>33</v>
      </c>
    </row>
    <row r="100" spans="1:10" x14ac:dyDescent="0.2">
      <c r="A100" s="96">
        <v>88</v>
      </c>
      <c r="B100" s="97" t="s">
        <v>185</v>
      </c>
      <c r="C100" s="97" t="s">
        <v>31</v>
      </c>
      <c r="D100" s="98">
        <v>44945</v>
      </c>
      <c r="E100" s="99">
        <v>45035</v>
      </c>
      <c r="F100" s="76">
        <v>32171039</v>
      </c>
      <c r="G100" s="37">
        <v>0</v>
      </c>
      <c r="H100" s="44">
        <v>4420.2159611770012</v>
      </c>
      <c r="I100" s="80" t="s">
        <v>105</v>
      </c>
      <c r="J100" s="80" t="s">
        <v>33</v>
      </c>
    </row>
    <row r="101" spans="1:10" x14ac:dyDescent="0.2">
      <c r="A101" s="96">
        <v>89</v>
      </c>
      <c r="B101" s="97" t="s">
        <v>185</v>
      </c>
      <c r="C101" s="97" t="s">
        <v>31</v>
      </c>
      <c r="D101" s="98">
        <v>44952</v>
      </c>
      <c r="E101" s="99">
        <v>45042</v>
      </c>
      <c r="F101" s="76">
        <v>13311468</v>
      </c>
      <c r="G101" s="37">
        <v>0</v>
      </c>
      <c r="H101" s="44">
        <v>1828.9606164195347</v>
      </c>
      <c r="I101" s="80" t="s">
        <v>105</v>
      </c>
      <c r="J101" s="80" t="s">
        <v>33</v>
      </c>
    </row>
    <row r="102" spans="1:10" x14ac:dyDescent="0.2">
      <c r="A102" s="96">
        <v>90</v>
      </c>
      <c r="B102" s="97" t="s">
        <v>185</v>
      </c>
      <c r="C102" s="97" t="s">
        <v>31</v>
      </c>
      <c r="D102" s="98">
        <v>44951</v>
      </c>
      <c r="E102" s="99">
        <v>45041</v>
      </c>
      <c r="F102" s="76">
        <v>8134786</v>
      </c>
      <c r="G102" s="37">
        <v>0</v>
      </c>
      <c r="H102" s="44">
        <v>1117.6981544786045</v>
      </c>
      <c r="I102" s="80" t="s">
        <v>105</v>
      </c>
      <c r="J102" s="80" t="s">
        <v>33</v>
      </c>
    </row>
    <row r="103" spans="1:10" x14ac:dyDescent="0.2">
      <c r="A103" s="96">
        <v>91</v>
      </c>
      <c r="B103" s="97" t="s">
        <v>185</v>
      </c>
      <c r="C103" s="97" t="s">
        <v>31</v>
      </c>
      <c r="D103" s="98">
        <v>44982</v>
      </c>
      <c r="E103" s="99">
        <v>45075</v>
      </c>
      <c r="F103" s="76">
        <v>8012202</v>
      </c>
      <c r="G103" s="37">
        <v>0</v>
      </c>
      <c r="H103" s="44">
        <v>1100.855435989316</v>
      </c>
      <c r="I103" s="80" t="s">
        <v>105</v>
      </c>
      <c r="J103" s="80" t="s">
        <v>33</v>
      </c>
    </row>
    <row r="104" spans="1:10" x14ac:dyDescent="0.2">
      <c r="A104" s="96">
        <v>92</v>
      </c>
      <c r="B104" s="97" t="s">
        <v>185</v>
      </c>
      <c r="C104" s="97" t="s">
        <v>31</v>
      </c>
      <c r="D104" s="98">
        <v>44983</v>
      </c>
      <c r="E104" s="99">
        <v>45075</v>
      </c>
      <c r="F104" s="76">
        <v>13110876</v>
      </c>
      <c r="G104" s="37">
        <v>0</v>
      </c>
      <c r="H104" s="44">
        <v>1801.3998043461534</v>
      </c>
      <c r="I104" s="80" t="s">
        <v>105</v>
      </c>
      <c r="J104" s="80" t="s">
        <v>33</v>
      </c>
    </row>
    <row r="105" spans="1:10" x14ac:dyDescent="0.2">
      <c r="A105" s="96">
        <v>93</v>
      </c>
      <c r="B105" s="97" t="s">
        <v>185</v>
      </c>
      <c r="C105" s="97" t="s">
        <v>31</v>
      </c>
      <c r="D105" s="98">
        <v>44999</v>
      </c>
      <c r="E105" s="99">
        <v>45089</v>
      </c>
      <c r="F105" s="76">
        <v>52883504</v>
      </c>
      <c r="G105" s="37">
        <v>0</v>
      </c>
      <c r="H105" s="44">
        <v>7266.0540576189587</v>
      </c>
      <c r="I105" s="80" t="s">
        <v>105</v>
      </c>
      <c r="J105" s="80" t="s">
        <v>33</v>
      </c>
    </row>
    <row r="106" spans="1:10" x14ac:dyDescent="0.2">
      <c r="A106" s="96">
        <v>94</v>
      </c>
      <c r="B106" s="97" t="s">
        <v>185</v>
      </c>
      <c r="C106" s="97" t="s">
        <v>31</v>
      </c>
      <c r="D106" s="98">
        <v>45042</v>
      </c>
      <c r="E106" s="99">
        <v>45132</v>
      </c>
      <c r="F106" s="76">
        <v>12985146</v>
      </c>
      <c r="G106" s="37">
        <v>0</v>
      </c>
      <c r="H106" s="44">
        <v>1784.1248337491893</v>
      </c>
      <c r="I106" s="80" t="s">
        <v>105</v>
      </c>
      <c r="J106" s="80" t="s">
        <v>33</v>
      </c>
    </row>
    <row r="107" spans="1:10" x14ac:dyDescent="0.2">
      <c r="A107" s="96">
        <v>95</v>
      </c>
      <c r="B107" s="97" t="s">
        <v>185</v>
      </c>
      <c r="C107" s="97" t="s">
        <v>31</v>
      </c>
      <c r="D107" s="98">
        <v>45044</v>
      </c>
      <c r="E107" s="99">
        <v>45134</v>
      </c>
      <c r="F107" s="76">
        <v>7980214</v>
      </c>
      <c r="G107" s="37">
        <v>0</v>
      </c>
      <c r="H107" s="44">
        <v>1096.4603691042792</v>
      </c>
      <c r="I107" s="80" t="s">
        <v>105</v>
      </c>
      <c r="J107" s="80" t="s">
        <v>33</v>
      </c>
    </row>
    <row r="108" spans="1:10" x14ac:dyDescent="0.2">
      <c r="A108" s="96">
        <v>96</v>
      </c>
      <c r="B108" s="97" t="s">
        <v>185</v>
      </c>
      <c r="C108" s="97" t="s">
        <v>31</v>
      </c>
      <c r="D108" s="98">
        <v>45076</v>
      </c>
      <c r="E108" s="99">
        <v>45166</v>
      </c>
      <c r="F108" s="76">
        <v>12996486</v>
      </c>
      <c r="G108" s="37">
        <v>0</v>
      </c>
      <c r="H108" s="44">
        <v>1785.6829198588655</v>
      </c>
      <c r="I108" s="80" t="s">
        <v>105</v>
      </c>
      <c r="J108" s="80" t="s">
        <v>33</v>
      </c>
    </row>
    <row r="109" spans="1:10" x14ac:dyDescent="0.2">
      <c r="A109" s="96">
        <v>97</v>
      </c>
      <c r="B109" s="97" t="s">
        <v>185</v>
      </c>
      <c r="C109" s="97" t="s">
        <v>31</v>
      </c>
      <c r="D109" s="98">
        <v>45075</v>
      </c>
      <c r="E109" s="99">
        <v>45166</v>
      </c>
      <c r="F109" s="76">
        <v>7939492</v>
      </c>
      <c r="G109" s="37">
        <v>0</v>
      </c>
      <c r="H109" s="44">
        <v>1090.8652736405904</v>
      </c>
      <c r="I109" s="80" t="s">
        <v>105</v>
      </c>
      <c r="J109" s="80" t="s">
        <v>33</v>
      </c>
    </row>
    <row r="110" spans="1:10" x14ac:dyDescent="0.2">
      <c r="A110" s="96">
        <v>98</v>
      </c>
      <c r="B110" s="97" t="s">
        <v>185</v>
      </c>
      <c r="C110" s="97" t="s">
        <v>31</v>
      </c>
      <c r="D110" s="98">
        <v>45106</v>
      </c>
      <c r="E110" s="99">
        <v>45106</v>
      </c>
      <c r="F110" s="76">
        <v>-1006009</v>
      </c>
      <c r="G110" s="37">
        <v>0</v>
      </c>
      <c r="H110" s="44">
        <v>-138.2229849302571</v>
      </c>
      <c r="I110" s="80" t="s">
        <v>105</v>
      </c>
      <c r="J110" s="80" t="s">
        <v>33</v>
      </c>
    </row>
    <row r="111" spans="1:10" x14ac:dyDescent="0.2">
      <c r="A111" s="96">
        <v>99</v>
      </c>
      <c r="B111" s="97" t="s">
        <v>185</v>
      </c>
      <c r="C111" s="97" t="s">
        <v>31</v>
      </c>
      <c r="D111" s="98">
        <v>45199</v>
      </c>
      <c r="E111" s="99">
        <v>45199</v>
      </c>
      <c r="F111" s="76">
        <v>228953392</v>
      </c>
      <c r="G111" s="37">
        <v>0</v>
      </c>
      <c r="H111" s="44">
        <v>31457.592578343978</v>
      </c>
      <c r="I111" s="80" t="s">
        <v>105</v>
      </c>
      <c r="J111" s="80" t="s">
        <v>33</v>
      </c>
    </row>
    <row r="112" spans="1:10" x14ac:dyDescent="0.2">
      <c r="A112" s="96">
        <v>100</v>
      </c>
      <c r="B112" s="97" t="s">
        <v>185</v>
      </c>
      <c r="C112" s="97" t="s">
        <v>31</v>
      </c>
      <c r="D112" s="98">
        <v>45291</v>
      </c>
      <c r="E112" s="99">
        <v>45291</v>
      </c>
      <c r="F112" s="76">
        <v>-331548879</v>
      </c>
      <c r="G112" s="37">
        <v>0</v>
      </c>
      <c r="H112" s="44">
        <v>-45553.942067775373</v>
      </c>
      <c r="I112" s="80" t="s">
        <v>105</v>
      </c>
      <c r="J112" s="80" t="s">
        <v>33</v>
      </c>
    </row>
    <row r="113" spans="1:10" x14ac:dyDescent="0.2">
      <c r="A113" s="96">
        <v>101</v>
      </c>
      <c r="B113" s="97" t="s">
        <v>185</v>
      </c>
      <c r="C113" s="97" t="s">
        <v>31</v>
      </c>
      <c r="D113" s="98">
        <v>45351</v>
      </c>
      <c r="E113" s="99">
        <v>45441</v>
      </c>
      <c r="F113" s="76">
        <v>673976493</v>
      </c>
      <c r="G113" s="37">
        <v>0</v>
      </c>
      <c r="H113" s="44">
        <v>92602.593650043418</v>
      </c>
      <c r="I113" s="80" t="s">
        <v>105</v>
      </c>
      <c r="J113" s="80" t="s">
        <v>33</v>
      </c>
    </row>
    <row r="114" spans="1:10" x14ac:dyDescent="0.2">
      <c r="A114" s="96">
        <v>102</v>
      </c>
      <c r="B114" s="97" t="s">
        <v>185</v>
      </c>
      <c r="C114" s="97" t="s">
        <v>31</v>
      </c>
      <c r="D114" s="98">
        <v>45391</v>
      </c>
      <c r="E114" s="99">
        <v>45481</v>
      </c>
      <c r="F114" s="76">
        <v>41890492</v>
      </c>
      <c r="G114" s="37">
        <v>0</v>
      </c>
      <c r="H114" s="44">
        <v>5755.643184541148</v>
      </c>
      <c r="I114" s="80" t="s">
        <v>105</v>
      </c>
      <c r="J114" s="80" t="s">
        <v>35</v>
      </c>
    </row>
    <row r="115" spans="1:10" x14ac:dyDescent="0.2">
      <c r="A115" s="96">
        <v>103</v>
      </c>
      <c r="B115" s="97" t="s">
        <v>185</v>
      </c>
      <c r="C115" s="97" t="s">
        <v>31</v>
      </c>
      <c r="D115" s="98">
        <v>45386</v>
      </c>
      <c r="E115" s="99">
        <v>45476</v>
      </c>
      <c r="F115" s="76">
        <v>4358263</v>
      </c>
      <c r="G115" s="37">
        <v>0</v>
      </c>
      <c r="H115" s="44">
        <v>598.81384855512931</v>
      </c>
      <c r="I115" s="80" t="s">
        <v>105</v>
      </c>
      <c r="J115" s="80" t="s">
        <v>35</v>
      </c>
    </row>
    <row r="116" spans="1:10" x14ac:dyDescent="0.2">
      <c r="A116" s="96">
        <v>104</v>
      </c>
      <c r="B116" s="97" t="s">
        <v>185</v>
      </c>
      <c r="C116" s="97" t="s">
        <v>31</v>
      </c>
      <c r="D116" s="98">
        <v>45393</v>
      </c>
      <c r="E116" s="99">
        <v>45483</v>
      </c>
      <c r="F116" s="76">
        <v>23752209</v>
      </c>
      <c r="G116" s="37">
        <v>0</v>
      </c>
      <c r="H116" s="44">
        <v>3263.4909097903865</v>
      </c>
      <c r="I116" s="80" t="s">
        <v>105</v>
      </c>
      <c r="J116" s="80" t="s">
        <v>35</v>
      </c>
    </row>
    <row r="117" spans="1:10" x14ac:dyDescent="0.2">
      <c r="A117" s="96">
        <v>105</v>
      </c>
      <c r="B117" s="97" t="s">
        <v>185</v>
      </c>
      <c r="C117" s="97" t="s">
        <v>31</v>
      </c>
      <c r="D117" s="98">
        <v>45413</v>
      </c>
      <c r="E117" s="99">
        <v>45503</v>
      </c>
      <c r="F117" s="76">
        <v>11493448</v>
      </c>
      <c r="G117" s="37">
        <v>0</v>
      </c>
      <c r="H117" s="44">
        <v>1579.1694604130714</v>
      </c>
      <c r="I117" s="80" t="s">
        <v>105</v>
      </c>
      <c r="J117" s="80" t="s">
        <v>35</v>
      </c>
    </row>
    <row r="118" spans="1:10" x14ac:dyDescent="0.2">
      <c r="A118" s="96">
        <v>106</v>
      </c>
      <c r="B118" s="97" t="s">
        <v>185</v>
      </c>
      <c r="C118" s="97" t="s">
        <v>31</v>
      </c>
      <c r="D118" s="98">
        <v>45400</v>
      </c>
      <c r="E118" s="99">
        <v>45490</v>
      </c>
      <c r="F118" s="76">
        <v>698471668</v>
      </c>
      <c r="G118" s="37">
        <v>0</v>
      </c>
      <c r="H118" s="44">
        <v>95968.166129900972</v>
      </c>
      <c r="I118" s="80" t="s">
        <v>105</v>
      </c>
      <c r="J118" s="80" t="s">
        <v>35</v>
      </c>
    </row>
    <row r="119" spans="1:10" x14ac:dyDescent="0.2">
      <c r="A119" s="96">
        <v>107</v>
      </c>
      <c r="B119" s="97" t="s">
        <v>185</v>
      </c>
      <c r="C119" s="97" t="s">
        <v>31</v>
      </c>
      <c r="D119" s="98">
        <v>45400</v>
      </c>
      <c r="E119" s="99">
        <v>45490</v>
      </c>
      <c r="F119" s="76">
        <v>3874880</v>
      </c>
      <c r="G119" s="37">
        <v>0</v>
      </c>
      <c r="H119" s="44">
        <v>532.39829847104215</v>
      </c>
      <c r="I119" s="80" t="s">
        <v>105</v>
      </c>
      <c r="J119" s="80" t="s">
        <v>35</v>
      </c>
    </row>
    <row r="120" spans="1:10" x14ac:dyDescent="0.2">
      <c r="A120" s="96">
        <v>108</v>
      </c>
      <c r="B120" s="97" t="s">
        <v>185</v>
      </c>
      <c r="C120" s="97" t="s">
        <v>31</v>
      </c>
      <c r="D120" s="98">
        <v>45400</v>
      </c>
      <c r="E120" s="99">
        <v>45490</v>
      </c>
      <c r="F120" s="76">
        <v>722012034</v>
      </c>
      <c r="G120" s="37">
        <v>0</v>
      </c>
      <c r="H120" s="44">
        <v>99202.550369873701</v>
      </c>
      <c r="I120" s="80" t="s">
        <v>105</v>
      </c>
      <c r="J120" s="80" t="s">
        <v>35</v>
      </c>
    </row>
    <row r="121" spans="1:10" x14ac:dyDescent="0.2">
      <c r="A121" s="96">
        <v>109</v>
      </c>
      <c r="B121" s="97" t="s">
        <v>185</v>
      </c>
      <c r="C121" s="97" t="s">
        <v>31</v>
      </c>
      <c r="D121" s="98">
        <v>45400</v>
      </c>
      <c r="E121" s="99">
        <v>45490</v>
      </c>
      <c r="F121" s="76">
        <v>47695805</v>
      </c>
      <c r="G121" s="37">
        <v>0</v>
      </c>
      <c r="H121" s="44">
        <v>6553.2778889169795</v>
      </c>
      <c r="I121" s="80" t="s">
        <v>105</v>
      </c>
      <c r="J121" s="80" t="s">
        <v>35</v>
      </c>
    </row>
    <row r="122" spans="1:10" x14ac:dyDescent="0.2">
      <c r="A122" s="96">
        <v>110</v>
      </c>
      <c r="B122" s="97" t="s">
        <v>185</v>
      </c>
      <c r="C122" s="97" t="s">
        <v>31</v>
      </c>
      <c r="D122" s="98">
        <v>45400</v>
      </c>
      <c r="E122" s="99">
        <v>45490</v>
      </c>
      <c r="F122" s="76">
        <v>278685163</v>
      </c>
      <c r="G122" s="37">
        <v>0</v>
      </c>
      <c r="H122" s="44">
        <v>38290.606829198587</v>
      </c>
      <c r="I122" s="80" t="s">
        <v>105</v>
      </c>
      <c r="J122" s="80" t="s">
        <v>35</v>
      </c>
    </row>
    <row r="123" spans="1:10" x14ac:dyDescent="0.2">
      <c r="A123" s="96">
        <v>111</v>
      </c>
      <c r="B123" s="97" t="s">
        <v>185</v>
      </c>
      <c r="C123" s="97" t="s">
        <v>31</v>
      </c>
      <c r="D123" s="98">
        <v>45400</v>
      </c>
      <c r="E123" s="99">
        <v>45490</v>
      </c>
      <c r="F123" s="76">
        <v>1019286334</v>
      </c>
      <c r="G123" s="37">
        <v>0</v>
      </c>
      <c r="H123" s="44">
        <v>140047.2556250481</v>
      </c>
      <c r="I123" s="80" t="s">
        <v>105</v>
      </c>
      <c r="J123" s="80" t="s">
        <v>35</v>
      </c>
    </row>
    <row r="124" spans="1:10" x14ac:dyDescent="0.2">
      <c r="A124" s="96">
        <v>112</v>
      </c>
      <c r="B124" s="97" t="s">
        <v>185</v>
      </c>
      <c r="C124" s="97" t="s">
        <v>31</v>
      </c>
      <c r="D124" s="98">
        <v>45400</v>
      </c>
      <c r="E124" s="99">
        <v>45490</v>
      </c>
      <c r="F124" s="76">
        <v>338626315</v>
      </c>
      <c r="G124" s="37">
        <v>0</v>
      </c>
      <c r="H124" s="44">
        <v>46526.363119249923</v>
      </c>
      <c r="I124" s="80" t="s">
        <v>105</v>
      </c>
      <c r="J124" s="80" t="s">
        <v>35</v>
      </c>
    </row>
    <row r="125" spans="1:10" x14ac:dyDescent="0.2">
      <c r="A125" s="96">
        <v>113</v>
      </c>
      <c r="B125" s="97" t="s">
        <v>185</v>
      </c>
      <c r="C125" s="97" t="s">
        <v>31</v>
      </c>
      <c r="D125" s="98">
        <v>45400</v>
      </c>
      <c r="E125" s="99">
        <v>45490</v>
      </c>
      <c r="F125" s="76">
        <v>2283660902</v>
      </c>
      <c r="G125" s="37">
        <v>0</v>
      </c>
      <c r="H125" s="44">
        <v>313768.9885905229</v>
      </c>
      <c r="I125" s="80" t="s">
        <v>105</v>
      </c>
      <c r="J125" s="80" t="s">
        <v>35</v>
      </c>
    </row>
    <row r="126" spans="1:10" x14ac:dyDescent="0.2">
      <c r="A126" s="96">
        <v>114</v>
      </c>
      <c r="B126" s="97" t="s">
        <v>185</v>
      </c>
      <c r="C126" s="97" t="s">
        <v>31</v>
      </c>
      <c r="D126" s="98">
        <v>45407</v>
      </c>
      <c r="E126" s="99">
        <v>45497</v>
      </c>
      <c r="F126" s="76">
        <v>109177670</v>
      </c>
      <c r="G126" s="37">
        <v>0</v>
      </c>
      <c r="H126" s="44">
        <v>15000.724084109172</v>
      </c>
      <c r="I126" s="80" t="s">
        <v>105</v>
      </c>
      <c r="J126" s="80" t="s">
        <v>35</v>
      </c>
    </row>
    <row r="127" spans="1:10" x14ac:dyDescent="0.2">
      <c r="A127" s="96">
        <v>115</v>
      </c>
      <c r="B127" s="97" t="s">
        <v>185</v>
      </c>
      <c r="C127" s="97" t="s">
        <v>31</v>
      </c>
      <c r="D127" s="98">
        <v>45418</v>
      </c>
      <c r="E127" s="99">
        <v>45509</v>
      </c>
      <c r="F127" s="76">
        <v>164305565</v>
      </c>
      <c r="G127" s="37">
        <v>0</v>
      </c>
      <c r="H127" s="44">
        <v>22575.151549292677</v>
      </c>
      <c r="I127" s="80" t="s">
        <v>105</v>
      </c>
      <c r="J127" s="80" t="s">
        <v>35</v>
      </c>
    </row>
    <row r="128" spans="1:10" x14ac:dyDescent="0.2">
      <c r="A128" s="96">
        <v>116</v>
      </c>
      <c r="B128" s="97" t="s">
        <v>185</v>
      </c>
      <c r="C128" s="97" t="s">
        <v>31</v>
      </c>
      <c r="D128" s="98">
        <v>45414</v>
      </c>
      <c r="E128" s="99">
        <v>45504</v>
      </c>
      <c r="F128" s="76">
        <v>45448463</v>
      </c>
      <c r="G128" s="37">
        <v>0</v>
      </c>
      <c r="H128" s="44">
        <v>6244.4990217307668</v>
      </c>
      <c r="I128" s="80" t="s">
        <v>105</v>
      </c>
      <c r="J128" s="80" t="s">
        <v>35</v>
      </c>
    </row>
    <row r="129" spans="1:10" x14ac:dyDescent="0.2">
      <c r="A129" s="96">
        <v>117</v>
      </c>
      <c r="B129" s="97" t="s">
        <v>185</v>
      </c>
      <c r="C129" s="97" t="s">
        <v>31</v>
      </c>
      <c r="D129" s="98">
        <v>45414</v>
      </c>
      <c r="E129" s="99">
        <v>45504</v>
      </c>
      <c r="F129" s="76">
        <v>4442782</v>
      </c>
      <c r="G129" s="37">
        <v>0</v>
      </c>
      <c r="H129" s="44">
        <v>610.4265363773261</v>
      </c>
      <c r="I129" s="80" t="s">
        <v>105</v>
      </c>
      <c r="J129" s="80" t="s">
        <v>35</v>
      </c>
    </row>
    <row r="130" spans="1:10" x14ac:dyDescent="0.2">
      <c r="A130" s="96">
        <v>118</v>
      </c>
      <c r="B130" s="97" t="s">
        <v>185</v>
      </c>
      <c r="C130" s="97" t="s">
        <v>31</v>
      </c>
      <c r="D130" s="98">
        <v>45408</v>
      </c>
      <c r="E130" s="99">
        <v>45498</v>
      </c>
      <c r="F130" s="76">
        <v>8203492</v>
      </c>
      <c r="G130" s="37">
        <v>0</v>
      </c>
      <c r="H130" s="44">
        <v>1127.1381777811976</v>
      </c>
      <c r="I130" s="80" t="s">
        <v>105</v>
      </c>
      <c r="J130" s="80" t="s">
        <v>35</v>
      </c>
    </row>
    <row r="131" spans="1:10" x14ac:dyDescent="0.2">
      <c r="A131" s="96">
        <v>119</v>
      </c>
      <c r="B131" s="97" t="s">
        <v>185</v>
      </c>
      <c r="C131" s="97" t="s">
        <v>31</v>
      </c>
      <c r="D131" s="98">
        <v>45411</v>
      </c>
      <c r="E131" s="99">
        <v>45502</v>
      </c>
      <c r="F131" s="76">
        <v>13416732</v>
      </c>
      <c r="G131" s="37">
        <v>0</v>
      </c>
      <c r="H131" s="44">
        <v>1843.4236125614166</v>
      </c>
      <c r="I131" s="80" t="s">
        <v>105</v>
      </c>
      <c r="J131" s="80" t="s">
        <v>35</v>
      </c>
    </row>
    <row r="132" spans="1:10" x14ac:dyDescent="0.2">
      <c r="A132" s="96">
        <v>120</v>
      </c>
      <c r="B132" s="97" t="s">
        <v>185</v>
      </c>
      <c r="C132" s="97" t="s">
        <v>31</v>
      </c>
      <c r="D132" s="98">
        <v>45408</v>
      </c>
      <c r="E132" s="99">
        <v>45498</v>
      </c>
      <c r="F132" s="76">
        <v>8203492</v>
      </c>
      <c r="G132" s="37">
        <v>0</v>
      </c>
      <c r="H132" s="44">
        <v>1127.1381777811976</v>
      </c>
      <c r="I132" s="80" t="s">
        <v>105</v>
      </c>
      <c r="J132" s="80" t="s">
        <v>35</v>
      </c>
    </row>
    <row r="133" spans="1:10" x14ac:dyDescent="0.2">
      <c r="A133" s="96">
        <v>121</v>
      </c>
      <c r="B133" s="97" t="s">
        <v>185</v>
      </c>
      <c r="C133" s="97" t="s">
        <v>31</v>
      </c>
      <c r="D133" s="98">
        <v>45413</v>
      </c>
      <c r="E133" s="99">
        <v>45503</v>
      </c>
      <c r="F133" s="76">
        <v>10995886</v>
      </c>
      <c r="G133" s="37">
        <v>0</v>
      </c>
      <c r="H133" s="44">
        <v>1510.8057531024326</v>
      </c>
      <c r="I133" s="80" t="s">
        <v>105</v>
      </c>
      <c r="J133" s="80" t="s">
        <v>35</v>
      </c>
    </row>
    <row r="134" spans="1:10" x14ac:dyDescent="0.2">
      <c r="A134" s="96">
        <v>122</v>
      </c>
      <c r="B134" s="97" t="s">
        <v>185</v>
      </c>
      <c r="C134" s="97" t="s">
        <v>31</v>
      </c>
      <c r="D134" s="98">
        <v>45413</v>
      </c>
      <c r="E134" s="99">
        <v>45503</v>
      </c>
      <c r="F134" s="76">
        <v>5864473</v>
      </c>
      <c r="G134" s="37">
        <v>0</v>
      </c>
      <c r="H134" s="44">
        <v>805.76313244006724</v>
      </c>
      <c r="I134" s="80" t="s">
        <v>105</v>
      </c>
      <c r="J134" s="80" t="s">
        <v>35</v>
      </c>
    </row>
    <row r="135" spans="1:10" x14ac:dyDescent="0.2">
      <c r="A135" s="96">
        <v>123</v>
      </c>
      <c r="B135" s="97" t="s">
        <v>185</v>
      </c>
      <c r="C135" s="97" t="s">
        <v>31</v>
      </c>
      <c r="D135" s="98">
        <v>45421</v>
      </c>
      <c r="E135" s="99">
        <v>45511</v>
      </c>
      <c r="F135" s="76">
        <v>26109305</v>
      </c>
      <c r="G135" s="37">
        <v>0</v>
      </c>
      <c r="H135" s="44">
        <v>3587.349687283599</v>
      </c>
      <c r="I135" s="80" t="s">
        <v>105</v>
      </c>
      <c r="J135" s="80" t="s">
        <v>35</v>
      </c>
    </row>
    <row r="136" spans="1:10" x14ac:dyDescent="0.2">
      <c r="A136" s="96">
        <v>124</v>
      </c>
      <c r="B136" s="97" t="s">
        <v>185</v>
      </c>
      <c r="C136" s="97" t="s">
        <v>31</v>
      </c>
      <c r="D136" s="98">
        <v>45387</v>
      </c>
      <c r="E136" s="99">
        <v>45477</v>
      </c>
      <c r="F136" s="76">
        <v>48294261</v>
      </c>
      <c r="G136" s="37">
        <v>0</v>
      </c>
      <c r="H136" s="44">
        <v>6635.5041658880818</v>
      </c>
      <c r="I136" s="80" t="s">
        <v>105</v>
      </c>
      <c r="J136" s="80" t="s">
        <v>35</v>
      </c>
    </row>
    <row r="137" spans="1:10" x14ac:dyDescent="0.2">
      <c r="A137" s="96">
        <v>125</v>
      </c>
      <c r="B137" s="97" t="s">
        <v>185</v>
      </c>
      <c r="C137" s="97" t="s">
        <v>31</v>
      </c>
      <c r="D137" s="98">
        <v>45434</v>
      </c>
      <c r="E137" s="99">
        <v>45524</v>
      </c>
      <c r="F137" s="76">
        <v>1375116</v>
      </c>
      <c r="G137" s="37">
        <v>0</v>
      </c>
      <c r="H137" s="44">
        <v>188.93731382657157</v>
      </c>
      <c r="I137" s="80" t="s">
        <v>105</v>
      </c>
      <c r="J137" s="80" t="s">
        <v>35</v>
      </c>
    </row>
    <row r="138" spans="1:10" x14ac:dyDescent="0.2">
      <c r="A138" s="96">
        <v>126</v>
      </c>
      <c r="B138" s="97" t="s">
        <v>185</v>
      </c>
      <c r="C138" s="97" t="s">
        <v>31</v>
      </c>
      <c r="D138" s="98">
        <v>45441</v>
      </c>
      <c r="E138" s="99">
        <v>45531</v>
      </c>
      <c r="F138" s="76">
        <v>79104527</v>
      </c>
      <c r="G138" s="37">
        <v>0</v>
      </c>
      <c r="H138" s="44">
        <v>10868.753503632786</v>
      </c>
      <c r="I138" s="80" t="s">
        <v>105</v>
      </c>
      <c r="J138" s="80" t="s">
        <v>35</v>
      </c>
    </row>
    <row r="139" spans="1:10" x14ac:dyDescent="0.2">
      <c r="A139" s="96">
        <v>127</v>
      </c>
      <c r="B139" s="97" t="s">
        <v>185</v>
      </c>
      <c r="C139" s="97" t="s">
        <v>31</v>
      </c>
      <c r="D139" s="98">
        <v>45440</v>
      </c>
      <c r="E139" s="99">
        <v>45530</v>
      </c>
      <c r="F139" s="76">
        <v>260524456</v>
      </c>
      <c r="G139" s="37">
        <v>0</v>
      </c>
      <c r="H139" s="44">
        <v>35795.373555953702</v>
      </c>
      <c r="I139" s="80" t="s">
        <v>105</v>
      </c>
      <c r="J139" s="80" t="s">
        <v>35</v>
      </c>
    </row>
    <row r="140" spans="1:10" x14ac:dyDescent="0.2">
      <c r="A140" s="96">
        <v>128</v>
      </c>
      <c r="B140" s="97" t="s">
        <v>185</v>
      </c>
      <c r="C140" s="97" t="s">
        <v>31</v>
      </c>
      <c r="D140" s="98">
        <v>45441</v>
      </c>
      <c r="E140" s="99">
        <v>45531</v>
      </c>
      <c r="F140" s="76">
        <v>772819205</v>
      </c>
      <c r="G140" s="37">
        <v>0</v>
      </c>
      <c r="H140" s="44">
        <v>106183.32174615562</v>
      </c>
      <c r="I140" s="80" t="s">
        <v>105</v>
      </c>
      <c r="J140" s="80" t="s">
        <v>35</v>
      </c>
    </row>
    <row r="141" spans="1:10" x14ac:dyDescent="0.2">
      <c r="A141" s="96">
        <v>129</v>
      </c>
      <c r="B141" s="97" t="s">
        <v>185</v>
      </c>
      <c r="C141" s="97" t="s">
        <v>31</v>
      </c>
      <c r="D141" s="98">
        <v>45434</v>
      </c>
      <c r="E141" s="99">
        <v>45524</v>
      </c>
      <c r="F141" s="76">
        <v>391582928</v>
      </c>
      <c r="G141" s="37">
        <v>0</v>
      </c>
      <c r="H141" s="44">
        <v>53802.462160765906</v>
      </c>
      <c r="I141" s="80" t="s">
        <v>105</v>
      </c>
      <c r="J141" s="80" t="s">
        <v>35</v>
      </c>
    </row>
    <row r="142" spans="1:10" x14ac:dyDescent="0.2">
      <c r="A142" s="96">
        <v>130</v>
      </c>
      <c r="B142" s="97" t="s">
        <v>185</v>
      </c>
      <c r="C142" s="97" t="s">
        <v>31</v>
      </c>
      <c r="D142" s="98">
        <v>45434</v>
      </c>
      <c r="E142" s="99">
        <v>45524</v>
      </c>
      <c r="F142" s="76">
        <v>815013692</v>
      </c>
      <c r="G142" s="37">
        <v>0</v>
      </c>
      <c r="H142" s="44">
        <v>111980.73304241731</v>
      </c>
      <c r="I142" s="80" t="s">
        <v>105</v>
      </c>
      <c r="J142" s="80" t="s">
        <v>35</v>
      </c>
    </row>
    <row r="143" spans="1:10" x14ac:dyDescent="0.2">
      <c r="A143" s="96">
        <v>131</v>
      </c>
      <c r="B143" s="97" t="s">
        <v>185</v>
      </c>
      <c r="C143" s="97" t="s">
        <v>31</v>
      </c>
      <c r="D143" s="98">
        <v>45433</v>
      </c>
      <c r="E143" s="99">
        <v>45523</v>
      </c>
      <c r="F143" s="76">
        <v>36820495</v>
      </c>
      <c r="G143" s="37">
        <v>0</v>
      </c>
      <c r="H143" s="44">
        <v>5059.0389603965841</v>
      </c>
      <c r="I143" s="80" t="s">
        <v>105</v>
      </c>
      <c r="J143" s="80" t="s">
        <v>35</v>
      </c>
    </row>
    <row r="144" spans="1:10" x14ac:dyDescent="0.2">
      <c r="A144" s="96">
        <v>132</v>
      </c>
      <c r="B144" s="97" t="s">
        <v>185</v>
      </c>
      <c r="C144" s="97" t="s">
        <v>31</v>
      </c>
      <c r="D144" s="98">
        <v>45434</v>
      </c>
      <c r="E144" s="99">
        <v>45524</v>
      </c>
      <c r="F144" s="76">
        <v>115314599</v>
      </c>
      <c r="G144" s="37">
        <v>0</v>
      </c>
      <c r="H144" s="44">
        <v>15843.921952801258</v>
      </c>
      <c r="I144" s="80" t="s">
        <v>105</v>
      </c>
      <c r="J144" s="80" t="s">
        <v>35</v>
      </c>
    </row>
    <row r="145" spans="1:10" x14ac:dyDescent="0.2">
      <c r="A145" s="96">
        <v>133</v>
      </c>
      <c r="B145" s="97" t="s">
        <v>185</v>
      </c>
      <c r="C145" s="97" t="s">
        <v>31</v>
      </c>
      <c r="D145" s="98">
        <v>45434</v>
      </c>
      <c r="E145" s="99">
        <v>45524</v>
      </c>
      <c r="F145" s="76">
        <v>31550345</v>
      </c>
      <c r="G145" s="37">
        <v>0</v>
      </c>
      <c r="H145" s="44">
        <v>4334.9342416215086</v>
      </c>
      <c r="I145" s="80" t="s">
        <v>105</v>
      </c>
      <c r="J145" s="80" t="s">
        <v>35</v>
      </c>
    </row>
    <row r="146" spans="1:10" x14ac:dyDescent="0.2">
      <c r="A146" s="96">
        <v>134</v>
      </c>
      <c r="B146" s="97" t="s">
        <v>185</v>
      </c>
      <c r="C146" s="97" t="s">
        <v>31</v>
      </c>
      <c r="D146" s="98">
        <v>45434</v>
      </c>
      <c r="E146" s="99">
        <v>45524</v>
      </c>
      <c r="F146" s="76">
        <v>205050742</v>
      </c>
      <c r="G146" s="37">
        <v>0</v>
      </c>
      <c r="H146" s="44">
        <v>28173.431471690648</v>
      </c>
      <c r="I146" s="80" t="s">
        <v>105</v>
      </c>
      <c r="J146" s="80" t="s">
        <v>35</v>
      </c>
    </row>
    <row r="147" spans="1:10" x14ac:dyDescent="0.2">
      <c r="A147" s="96">
        <v>135</v>
      </c>
      <c r="B147" s="97" t="s">
        <v>185</v>
      </c>
      <c r="C147" s="97" t="s">
        <v>31</v>
      </c>
      <c r="D147" s="98">
        <v>45434</v>
      </c>
      <c r="E147" s="99">
        <v>45524</v>
      </c>
      <c r="F147" s="76">
        <v>117148263</v>
      </c>
      <c r="G147" s="37">
        <v>0</v>
      </c>
      <c r="H147" s="44">
        <v>16095.862553172779</v>
      </c>
      <c r="I147" s="80" t="s">
        <v>105</v>
      </c>
      <c r="J147" s="80" t="s">
        <v>35</v>
      </c>
    </row>
    <row r="148" spans="1:10" x14ac:dyDescent="0.2">
      <c r="A148" s="96">
        <v>136</v>
      </c>
      <c r="B148" s="97" t="s">
        <v>185</v>
      </c>
      <c r="C148" s="97" t="s">
        <v>31</v>
      </c>
      <c r="D148" s="98">
        <v>45434</v>
      </c>
      <c r="E148" s="99">
        <v>45524</v>
      </c>
      <c r="F148" s="76">
        <v>145599684</v>
      </c>
      <c r="G148" s="37">
        <v>0</v>
      </c>
      <c r="H148" s="44">
        <v>20005.01280543434</v>
      </c>
      <c r="I148" s="80" t="s">
        <v>105</v>
      </c>
      <c r="J148" s="80" t="s">
        <v>35</v>
      </c>
    </row>
    <row r="149" spans="1:10" x14ac:dyDescent="0.2">
      <c r="A149" s="96">
        <v>137</v>
      </c>
      <c r="B149" s="97" t="s">
        <v>185</v>
      </c>
      <c r="C149" s="97" t="s">
        <v>31</v>
      </c>
      <c r="D149" s="98">
        <v>45434</v>
      </c>
      <c r="E149" s="99">
        <v>45524</v>
      </c>
      <c r="F149" s="76">
        <v>237368946</v>
      </c>
      <c r="G149" s="37">
        <v>0</v>
      </c>
      <c r="H149" s="44">
        <v>32613.867515965576</v>
      </c>
      <c r="I149" s="80" t="s">
        <v>105</v>
      </c>
      <c r="J149" s="80" t="s">
        <v>35</v>
      </c>
    </row>
    <row r="150" spans="1:10" x14ac:dyDescent="0.2">
      <c r="A150" s="96">
        <v>138</v>
      </c>
      <c r="B150" s="97" t="s">
        <v>185</v>
      </c>
      <c r="C150" s="97" t="s">
        <v>31</v>
      </c>
      <c r="D150" s="98">
        <v>45435</v>
      </c>
      <c r="E150" s="99">
        <v>45525</v>
      </c>
      <c r="F150" s="76">
        <v>12246240</v>
      </c>
      <c r="G150" s="37">
        <v>0</v>
      </c>
      <c r="H150" s="44">
        <v>1682.6010969805557</v>
      </c>
      <c r="I150" s="80" t="s">
        <v>105</v>
      </c>
      <c r="J150" s="80" t="s">
        <v>35</v>
      </c>
    </row>
    <row r="151" spans="1:10" x14ac:dyDescent="0.2">
      <c r="A151" s="96">
        <v>139</v>
      </c>
      <c r="B151" s="97" t="s">
        <v>185</v>
      </c>
      <c r="C151" s="97" t="s">
        <v>31</v>
      </c>
      <c r="D151" s="98">
        <v>45435</v>
      </c>
      <c r="E151" s="99">
        <v>45525</v>
      </c>
      <c r="F151" s="76">
        <v>11364929</v>
      </c>
      <c r="G151" s="37">
        <v>0</v>
      </c>
      <c r="H151" s="44">
        <v>1561.5112885674403</v>
      </c>
      <c r="I151" s="80" t="s">
        <v>105</v>
      </c>
      <c r="J151" s="80" t="s">
        <v>35</v>
      </c>
    </row>
    <row r="152" spans="1:10" x14ac:dyDescent="0.2">
      <c r="A152" s="96">
        <v>140</v>
      </c>
      <c r="B152" s="97" t="s">
        <v>185</v>
      </c>
      <c r="C152" s="97" t="s">
        <v>31</v>
      </c>
      <c r="D152" s="98">
        <v>45435</v>
      </c>
      <c r="E152" s="99">
        <v>45525</v>
      </c>
      <c r="F152" s="76">
        <v>34938123</v>
      </c>
      <c r="G152" s="37">
        <v>0</v>
      </c>
      <c r="H152" s="44">
        <v>4800.4060092111195</v>
      </c>
      <c r="I152" s="80" t="s">
        <v>105</v>
      </c>
      <c r="J152" s="80" t="s">
        <v>35</v>
      </c>
    </row>
    <row r="153" spans="1:10" x14ac:dyDescent="0.2">
      <c r="A153" s="96">
        <v>141</v>
      </c>
      <c r="B153" s="97" t="s">
        <v>185</v>
      </c>
      <c r="C153" s="97" t="s">
        <v>31</v>
      </c>
      <c r="D153" s="98">
        <v>45436</v>
      </c>
      <c r="E153" s="99">
        <v>45526</v>
      </c>
      <c r="F153" s="76">
        <v>36062423</v>
      </c>
      <c r="G153" s="37">
        <v>0</v>
      </c>
      <c r="H153" s="44">
        <v>4954.881865746288</v>
      </c>
      <c r="I153" s="80" t="s">
        <v>105</v>
      </c>
      <c r="J153" s="80" t="s">
        <v>35</v>
      </c>
    </row>
    <row r="154" spans="1:10" x14ac:dyDescent="0.2">
      <c r="A154" s="96">
        <v>142</v>
      </c>
      <c r="B154" s="97" t="s">
        <v>185</v>
      </c>
      <c r="C154" s="97" t="s">
        <v>31</v>
      </c>
      <c r="D154" s="98">
        <v>45436</v>
      </c>
      <c r="E154" s="99">
        <v>45526</v>
      </c>
      <c r="F154" s="76">
        <v>4612884</v>
      </c>
      <c r="G154" s="37">
        <v>0</v>
      </c>
      <c r="H154" s="44">
        <v>633.79810281719551</v>
      </c>
      <c r="I154" s="80" t="s">
        <v>105</v>
      </c>
      <c r="J154" s="80" t="s">
        <v>35</v>
      </c>
    </row>
    <row r="155" spans="1:10" x14ac:dyDescent="0.2">
      <c r="A155" s="96">
        <v>143</v>
      </c>
      <c r="B155" s="97" t="s">
        <v>185</v>
      </c>
      <c r="C155" s="97" t="s">
        <v>31</v>
      </c>
      <c r="D155" s="98">
        <v>45436</v>
      </c>
      <c r="E155" s="99">
        <v>45526</v>
      </c>
      <c r="F155" s="76">
        <v>184258892</v>
      </c>
      <c r="G155" s="37">
        <v>0</v>
      </c>
      <c r="H155" s="44">
        <v>25316.686085494137</v>
      </c>
      <c r="I155" s="80" t="s">
        <v>105</v>
      </c>
      <c r="J155" s="80" t="s">
        <v>35</v>
      </c>
    </row>
    <row r="156" spans="1:10" x14ac:dyDescent="0.2">
      <c r="A156" s="96">
        <v>144</v>
      </c>
      <c r="B156" s="97" t="s">
        <v>185</v>
      </c>
      <c r="C156" s="97" t="s">
        <v>31</v>
      </c>
      <c r="D156" s="98">
        <v>45434</v>
      </c>
      <c r="E156" s="99">
        <v>45524</v>
      </c>
      <c r="F156" s="76">
        <v>300999941</v>
      </c>
      <c r="G156" s="37">
        <v>0</v>
      </c>
      <c r="H156" s="44">
        <v>41356.598508414216</v>
      </c>
      <c r="I156" s="80" t="s">
        <v>105</v>
      </c>
      <c r="J156" s="80" t="s">
        <v>35</v>
      </c>
    </row>
    <row r="157" spans="1:10" x14ac:dyDescent="0.2">
      <c r="A157" s="96">
        <v>145</v>
      </c>
      <c r="B157" s="97" t="s">
        <v>185</v>
      </c>
      <c r="C157" s="97" t="s">
        <v>31</v>
      </c>
      <c r="D157" s="98">
        <v>45434</v>
      </c>
      <c r="E157" s="99">
        <v>45524</v>
      </c>
      <c r="F157" s="76">
        <v>1598927231</v>
      </c>
      <c r="G157" s="37">
        <v>0</v>
      </c>
      <c r="H157" s="44">
        <v>219688.38703738307</v>
      </c>
      <c r="I157" s="80" t="s">
        <v>105</v>
      </c>
      <c r="J157" s="80" t="s">
        <v>35</v>
      </c>
    </row>
    <row r="158" spans="1:10" x14ac:dyDescent="0.2">
      <c r="A158" s="96">
        <v>146</v>
      </c>
      <c r="B158" s="97" t="s">
        <v>185</v>
      </c>
      <c r="C158" s="97" t="s">
        <v>31</v>
      </c>
      <c r="D158" s="98">
        <v>45435</v>
      </c>
      <c r="E158" s="99">
        <v>45525</v>
      </c>
      <c r="F158" s="76">
        <v>1568530124</v>
      </c>
      <c r="G158" s="37">
        <v>0</v>
      </c>
      <c r="H158" s="44">
        <v>215511.90465722105</v>
      </c>
      <c r="I158" s="80" t="s">
        <v>105</v>
      </c>
      <c r="J158" s="80" t="s">
        <v>35</v>
      </c>
    </row>
    <row r="159" spans="1:10" x14ac:dyDescent="0.2">
      <c r="A159" s="96">
        <v>147</v>
      </c>
      <c r="B159" s="97" t="s">
        <v>185</v>
      </c>
      <c r="C159" s="97" t="s">
        <v>31</v>
      </c>
      <c r="D159" s="98">
        <v>45434</v>
      </c>
      <c r="E159" s="99">
        <v>45524</v>
      </c>
      <c r="F159" s="76">
        <v>90563410</v>
      </c>
      <c r="G159" s="37">
        <v>0</v>
      </c>
      <c r="H159" s="44">
        <v>12443.173824153359</v>
      </c>
      <c r="I159" s="80" t="s">
        <v>105</v>
      </c>
      <c r="J159" s="80" t="s">
        <v>35</v>
      </c>
    </row>
    <row r="160" spans="1:10" x14ac:dyDescent="0.2">
      <c r="A160" s="96">
        <v>148</v>
      </c>
      <c r="B160" s="97" t="s">
        <v>185</v>
      </c>
      <c r="C160" s="97" t="s">
        <v>31</v>
      </c>
      <c r="D160" s="98">
        <v>45447</v>
      </c>
      <c r="E160" s="99">
        <v>45497</v>
      </c>
      <c r="F160" s="76">
        <v>41824965</v>
      </c>
      <c r="G160" s="37">
        <v>0</v>
      </c>
      <c r="H160" s="44">
        <v>5746.6399474592481</v>
      </c>
      <c r="I160" s="80" t="s">
        <v>105</v>
      </c>
      <c r="J160" s="80" t="s">
        <v>35</v>
      </c>
    </row>
    <row r="161" spans="1:10" x14ac:dyDescent="0.2">
      <c r="A161" s="96">
        <v>149</v>
      </c>
      <c r="B161" s="97" t="s">
        <v>185</v>
      </c>
      <c r="C161" s="97" t="s">
        <v>31</v>
      </c>
      <c r="D161" s="98">
        <v>45447</v>
      </c>
      <c r="E161" s="99">
        <v>45497</v>
      </c>
      <c r="F161" s="76">
        <v>3461400</v>
      </c>
      <c r="G161" s="37">
        <v>0</v>
      </c>
      <c r="H161" s="44">
        <v>475.58723633445817</v>
      </c>
      <c r="I161" s="80" t="s">
        <v>105</v>
      </c>
      <c r="J161" s="80" t="s">
        <v>35</v>
      </c>
    </row>
    <row r="162" spans="1:10" x14ac:dyDescent="0.2">
      <c r="A162" s="96">
        <v>150</v>
      </c>
      <c r="B162" s="97" t="s">
        <v>185</v>
      </c>
      <c r="C162" s="97" t="s">
        <v>31</v>
      </c>
      <c r="D162" s="98">
        <v>45447</v>
      </c>
      <c r="E162" s="99">
        <v>45497</v>
      </c>
      <c r="F162" s="76">
        <v>23906976</v>
      </c>
      <c r="G162" s="37">
        <v>0</v>
      </c>
      <c r="H162" s="44">
        <v>3284.7554876507252</v>
      </c>
      <c r="I162" s="80" t="s">
        <v>105</v>
      </c>
      <c r="J162" s="80" t="s">
        <v>35</v>
      </c>
    </row>
    <row r="163" spans="1:10" x14ac:dyDescent="0.2">
      <c r="A163" s="96">
        <v>151</v>
      </c>
      <c r="B163" s="97" t="s">
        <v>185</v>
      </c>
      <c r="C163" s="97" t="s">
        <v>31</v>
      </c>
      <c r="D163" s="98">
        <v>45438</v>
      </c>
      <c r="E163" s="99">
        <v>45530</v>
      </c>
      <c r="F163" s="76">
        <v>8276895</v>
      </c>
      <c r="G163" s="37">
        <v>0</v>
      </c>
      <c r="H163" s="44">
        <v>1137.223556503292</v>
      </c>
      <c r="I163" s="80" t="s">
        <v>105</v>
      </c>
      <c r="J163" s="80" t="s">
        <v>35</v>
      </c>
    </row>
    <row r="164" spans="1:10" x14ac:dyDescent="0.2">
      <c r="A164" s="96">
        <v>152</v>
      </c>
      <c r="B164" s="97" t="s">
        <v>185</v>
      </c>
      <c r="C164" s="97" t="s">
        <v>31</v>
      </c>
      <c r="D164" s="98">
        <v>45443</v>
      </c>
      <c r="E164" s="99">
        <v>45533</v>
      </c>
      <c r="F164" s="76">
        <v>13576212</v>
      </c>
      <c r="G164" s="37">
        <v>0</v>
      </c>
      <c r="H164" s="44">
        <v>1865.3357441990834</v>
      </c>
      <c r="I164" s="80" t="s">
        <v>105</v>
      </c>
      <c r="J164" s="80" t="s">
        <v>35</v>
      </c>
    </row>
    <row r="165" spans="1:10" x14ac:dyDescent="0.2">
      <c r="A165" s="96">
        <v>153</v>
      </c>
      <c r="B165" s="97" t="s">
        <v>185</v>
      </c>
      <c r="C165" s="97" t="s">
        <v>31</v>
      </c>
      <c r="D165" s="98">
        <v>45442</v>
      </c>
      <c r="E165" s="99">
        <v>45532</v>
      </c>
      <c r="F165" s="76">
        <v>6707791</v>
      </c>
      <c r="G165" s="37">
        <v>0</v>
      </c>
      <c r="H165" s="44">
        <v>921.63280279631113</v>
      </c>
      <c r="I165" s="80" t="s">
        <v>105</v>
      </c>
      <c r="J165" s="80" t="s">
        <v>35</v>
      </c>
    </row>
    <row r="166" spans="1:10" x14ac:dyDescent="0.2">
      <c r="A166" s="96">
        <v>154</v>
      </c>
      <c r="B166" s="97" t="s">
        <v>185</v>
      </c>
      <c r="C166" s="97" t="s">
        <v>31</v>
      </c>
      <c r="D166" s="98">
        <v>45432</v>
      </c>
      <c r="E166" s="99">
        <v>45523</v>
      </c>
      <c r="F166" s="76">
        <v>83828268</v>
      </c>
      <c r="G166" s="37">
        <v>0</v>
      </c>
      <c r="H166" s="44">
        <v>11517.783066049662</v>
      </c>
      <c r="I166" s="80" t="s">
        <v>105</v>
      </c>
      <c r="J166" s="80" t="s">
        <v>35</v>
      </c>
    </row>
    <row r="167" spans="1:10" x14ac:dyDescent="0.2">
      <c r="A167" s="96">
        <v>155</v>
      </c>
      <c r="B167" s="97" t="s">
        <v>185</v>
      </c>
      <c r="C167" s="97" t="s">
        <v>31</v>
      </c>
      <c r="D167" s="98">
        <v>45449</v>
      </c>
      <c r="E167" s="99">
        <v>45539</v>
      </c>
      <c r="F167" s="76">
        <v>29579450</v>
      </c>
      <c r="G167" s="37">
        <v>0</v>
      </c>
      <c r="H167" s="44">
        <v>4064.138463567715</v>
      </c>
      <c r="I167" s="80" t="s">
        <v>105</v>
      </c>
      <c r="J167" s="80" t="s">
        <v>35</v>
      </c>
    </row>
    <row r="168" spans="1:10" x14ac:dyDescent="0.2">
      <c r="A168" s="96">
        <v>156</v>
      </c>
      <c r="B168" s="97" t="s">
        <v>185</v>
      </c>
      <c r="C168" s="97" t="s">
        <v>31</v>
      </c>
      <c r="D168" s="98">
        <v>45470</v>
      </c>
      <c r="E168" s="99">
        <v>45560</v>
      </c>
      <c r="F168" s="76">
        <v>19162704</v>
      </c>
      <c r="G168" s="37">
        <v>0</v>
      </c>
      <c r="H168" s="44">
        <v>2632.9050199500975</v>
      </c>
      <c r="I168" s="80" t="s">
        <v>105</v>
      </c>
      <c r="J168" s="80" t="s">
        <v>35</v>
      </c>
    </row>
    <row r="169" spans="1:10" x14ac:dyDescent="0.2">
      <c r="A169" s="96">
        <v>157</v>
      </c>
      <c r="B169" s="97" t="s">
        <v>185</v>
      </c>
      <c r="C169" s="97" t="s">
        <v>31</v>
      </c>
      <c r="D169" s="98">
        <v>45470</v>
      </c>
      <c r="E169" s="99">
        <v>45560</v>
      </c>
      <c r="F169" s="76">
        <v>5250305</v>
      </c>
      <c r="G169" s="37">
        <v>0</v>
      </c>
      <c r="H169" s="44">
        <v>721.3780680831419</v>
      </c>
      <c r="I169" s="80" t="s">
        <v>105</v>
      </c>
      <c r="J169" s="80" t="s">
        <v>35</v>
      </c>
    </row>
    <row r="170" spans="1:10" x14ac:dyDescent="0.2">
      <c r="A170" s="96">
        <v>158</v>
      </c>
      <c r="B170" s="97" t="s">
        <v>185</v>
      </c>
      <c r="C170" s="97" t="s">
        <v>31</v>
      </c>
      <c r="D170" s="98">
        <v>45462</v>
      </c>
      <c r="E170" s="99">
        <v>45552</v>
      </c>
      <c r="F170" s="76">
        <v>33170458</v>
      </c>
      <c r="G170" s="37">
        <v>0</v>
      </c>
      <c r="H170" s="44">
        <v>4557.5334974773841</v>
      </c>
      <c r="I170" s="80" t="s">
        <v>105</v>
      </c>
      <c r="J170" s="80" t="s">
        <v>35</v>
      </c>
    </row>
    <row r="171" spans="1:10" x14ac:dyDescent="0.2">
      <c r="A171" s="96">
        <v>159</v>
      </c>
      <c r="B171" s="97" t="s">
        <v>185</v>
      </c>
      <c r="C171" s="97" t="s">
        <v>31</v>
      </c>
      <c r="D171" s="98">
        <v>45469</v>
      </c>
      <c r="E171" s="99">
        <v>45559</v>
      </c>
      <c r="F171" s="76">
        <v>1378859</v>
      </c>
      <c r="G171" s="37">
        <v>0</v>
      </c>
      <c r="H171" s="44">
        <v>189.45159216065599</v>
      </c>
      <c r="I171" s="80" t="s">
        <v>105</v>
      </c>
      <c r="J171" s="80" t="s">
        <v>35</v>
      </c>
    </row>
    <row r="172" spans="1:10" x14ac:dyDescent="0.2">
      <c r="A172" s="96">
        <v>160</v>
      </c>
      <c r="B172" s="97" t="s">
        <v>185</v>
      </c>
      <c r="C172" s="97" t="s">
        <v>31</v>
      </c>
      <c r="D172" s="98">
        <v>45468</v>
      </c>
      <c r="E172" s="99">
        <v>45558</v>
      </c>
      <c r="F172" s="76">
        <v>168168257</v>
      </c>
      <c r="G172" s="37">
        <v>0</v>
      </c>
      <c r="H172" s="44">
        <v>23105.87524868923</v>
      </c>
      <c r="I172" s="80" t="s">
        <v>105</v>
      </c>
      <c r="J172" s="80" t="s">
        <v>35</v>
      </c>
    </row>
    <row r="173" spans="1:10" x14ac:dyDescent="0.2">
      <c r="A173" s="96">
        <v>161</v>
      </c>
      <c r="B173" s="97" t="s">
        <v>185</v>
      </c>
      <c r="C173" s="97" t="s">
        <v>31</v>
      </c>
      <c r="D173" s="98">
        <v>45468</v>
      </c>
      <c r="E173" s="99">
        <v>45558</v>
      </c>
      <c r="F173" s="76">
        <v>1869740754</v>
      </c>
      <c r="G173" s="37">
        <v>0</v>
      </c>
      <c r="H173" s="44">
        <v>256897.45127889467</v>
      </c>
      <c r="I173" s="80" t="s">
        <v>105</v>
      </c>
      <c r="J173" s="80" t="s">
        <v>35</v>
      </c>
    </row>
    <row r="174" spans="1:10" x14ac:dyDescent="0.2">
      <c r="A174" s="96">
        <v>162</v>
      </c>
      <c r="B174" s="97" t="s">
        <v>185</v>
      </c>
      <c r="C174" s="97" t="s">
        <v>31</v>
      </c>
      <c r="D174" s="98">
        <v>45457</v>
      </c>
      <c r="E174" s="99">
        <v>45547</v>
      </c>
      <c r="F174" s="76">
        <v>15948972</v>
      </c>
      <c r="G174" s="37">
        <v>0</v>
      </c>
      <c r="H174" s="44">
        <v>2191.3467140046387</v>
      </c>
      <c r="I174" s="80" t="s">
        <v>105</v>
      </c>
      <c r="J174" s="80" t="s">
        <v>35</v>
      </c>
    </row>
    <row r="175" spans="1:10" x14ac:dyDescent="0.2">
      <c r="A175" s="96">
        <v>163</v>
      </c>
      <c r="B175" s="97" t="s">
        <v>185</v>
      </c>
      <c r="C175" s="97" t="s">
        <v>31</v>
      </c>
      <c r="D175" s="98">
        <v>45462</v>
      </c>
      <c r="E175" s="99">
        <v>45552</v>
      </c>
      <c r="F175" s="76">
        <v>1710311477</v>
      </c>
      <c r="G175" s="37">
        <v>0</v>
      </c>
      <c r="H175" s="44">
        <v>234992.28884773076</v>
      </c>
      <c r="I175" s="80" t="s">
        <v>105</v>
      </c>
      <c r="J175" s="80" t="s">
        <v>35</v>
      </c>
    </row>
    <row r="176" spans="1:10" x14ac:dyDescent="0.2">
      <c r="A176" s="96">
        <v>164</v>
      </c>
      <c r="B176" s="97" t="s">
        <v>185</v>
      </c>
      <c r="C176" s="97" t="s">
        <v>31</v>
      </c>
      <c r="D176" s="98">
        <v>45462</v>
      </c>
      <c r="E176" s="99">
        <v>45552</v>
      </c>
      <c r="F176" s="76">
        <v>180415910</v>
      </c>
      <c r="G176" s="37">
        <v>0</v>
      </c>
      <c r="H176" s="44">
        <v>24788.670488145355</v>
      </c>
      <c r="I176" s="80" t="s">
        <v>105</v>
      </c>
      <c r="J176" s="80" t="s">
        <v>35</v>
      </c>
    </row>
    <row r="177" spans="1:10" x14ac:dyDescent="0.2">
      <c r="A177" s="96">
        <v>165</v>
      </c>
      <c r="B177" s="97" t="s">
        <v>185</v>
      </c>
      <c r="C177" s="97" t="s">
        <v>31</v>
      </c>
      <c r="D177" s="98">
        <v>45462</v>
      </c>
      <c r="E177" s="99">
        <v>45552</v>
      </c>
      <c r="F177" s="76">
        <v>1094905</v>
      </c>
      <c r="G177" s="37">
        <v>0</v>
      </c>
      <c r="H177" s="44">
        <v>150.43706101542148</v>
      </c>
      <c r="I177" s="80" t="s">
        <v>105</v>
      </c>
      <c r="J177" s="80" t="s">
        <v>35</v>
      </c>
    </row>
    <row r="178" spans="1:10" x14ac:dyDescent="0.2">
      <c r="A178" s="96">
        <v>166</v>
      </c>
      <c r="B178" s="97" t="s">
        <v>185</v>
      </c>
      <c r="C178" s="97" t="s">
        <v>31</v>
      </c>
      <c r="D178" s="98">
        <v>45462</v>
      </c>
      <c r="E178" s="99">
        <v>45552</v>
      </c>
      <c r="F178" s="76">
        <v>3523532</v>
      </c>
      <c r="G178" s="37">
        <v>0</v>
      </c>
      <c r="H178" s="44">
        <v>484.12400936500433</v>
      </c>
      <c r="I178" s="80" t="s">
        <v>105</v>
      </c>
      <c r="J178" s="80" t="s">
        <v>35</v>
      </c>
    </row>
    <row r="179" spans="1:10" x14ac:dyDescent="0.2">
      <c r="A179" s="96">
        <v>167</v>
      </c>
      <c r="B179" s="97" t="s">
        <v>185</v>
      </c>
      <c r="C179" s="97" t="s">
        <v>31</v>
      </c>
      <c r="D179" s="98">
        <v>45462</v>
      </c>
      <c r="E179" s="99">
        <v>45552</v>
      </c>
      <c r="F179" s="76">
        <v>11905825</v>
      </c>
      <c r="G179" s="37">
        <v>0</v>
      </c>
      <c r="H179" s="44">
        <v>1635.8289732569772</v>
      </c>
      <c r="I179" s="80" t="s">
        <v>105</v>
      </c>
      <c r="J179" s="80" t="s">
        <v>35</v>
      </c>
    </row>
    <row r="180" spans="1:10" x14ac:dyDescent="0.2">
      <c r="A180" s="96">
        <v>168</v>
      </c>
      <c r="B180" s="97" t="s">
        <v>185</v>
      </c>
      <c r="C180" s="97" t="s">
        <v>31</v>
      </c>
      <c r="D180" s="98">
        <v>45462</v>
      </c>
      <c r="E180" s="99">
        <v>45552</v>
      </c>
      <c r="F180" s="76">
        <v>20566874</v>
      </c>
      <c r="G180" s="37">
        <v>0</v>
      </c>
      <c r="H180" s="44">
        <v>2825.834276795234</v>
      </c>
      <c r="I180" s="80" t="s">
        <v>105</v>
      </c>
      <c r="J180" s="80" t="s">
        <v>35</v>
      </c>
    </row>
    <row r="181" spans="1:10" x14ac:dyDescent="0.2">
      <c r="A181" s="96">
        <v>169</v>
      </c>
      <c r="B181" s="97" t="s">
        <v>185</v>
      </c>
      <c r="C181" s="97" t="s">
        <v>31</v>
      </c>
      <c r="D181" s="98">
        <v>45462</v>
      </c>
      <c r="E181" s="99">
        <v>45552</v>
      </c>
      <c r="F181" s="76">
        <v>4818820</v>
      </c>
      <c r="G181" s="37">
        <v>0</v>
      </c>
      <c r="H181" s="44">
        <v>662.09316640469569</v>
      </c>
      <c r="I181" s="80" t="s">
        <v>105</v>
      </c>
      <c r="J181" s="80" t="s">
        <v>35</v>
      </c>
    </row>
    <row r="182" spans="1:10" x14ac:dyDescent="0.2">
      <c r="A182" s="96">
        <v>170</v>
      </c>
      <c r="B182" s="97" t="s">
        <v>185</v>
      </c>
      <c r="C182" s="97" t="s">
        <v>31</v>
      </c>
      <c r="D182" s="98">
        <v>45462</v>
      </c>
      <c r="E182" s="99">
        <v>45552</v>
      </c>
      <c r="F182" s="76">
        <v>201793355</v>
      </c>
      <c r="G182" s="37">
        <v>0</v>
      </c>
      <c r="H182" s="44">
        <v>27725.875083812392</v>
      </c>
      <c r="I182" s="80" t="s">
        <v>105</v>
      </c>
      <c r="J182" s="80" t="s">
        <v>35</v>
      </c>
    </row>
    <row r="183" spans="1:10" x14ac:dyDescent="0.2">
      <c r="A183" s="96">
        <v>171</v>
      </c>
      <c r="B183" s="97" t="s">
        <v>185</v>
      </c>
      <c r="C183" s="97" t="s">
        <v>31</v>
      </c>
      <c r="D183" s="98">
        <v>45462</v>
      </c>
      <c r="E183" s="99">
        <v>45552</v>
      </c>
      <c r="F183" s="76">
        <v>832713381</v>
      </c>
      <c r="G183" s="37">
        <v>0</v>
      </c>
      <c r="H183" s="44">
        <v>114412.62365762776</v>
      </c>
      <c r="I183" s="80" t="s">
        <v>105</v>
      </c>
      <c r="J183" s="80" t="s">
        <v>35</v>
      </c>
    </row>
    <row r="184" spans="1:10" x14ac:dyDescent="0.2">
      <c r="A184" s="96">
        <v>172</v>
      </c>
      <c r="B184" s="97" t="s">
        <v>185</v>
      </c>
      <c r="C184" s="97" t="s">
        <v>31</v>
      </c>
      <c r="D184" s="98">
        <v>45462</v>
      </c>
      <c r="E184" s="99">
        <v>45552</v>
      </c>
      <c r="F184" s="76">
        <v>996502538</v>
      </c>
      <c r="G184" s="37">
        <v>0</v>
      </c>
      <c r="H184" s="44">
        <v>136916.82210888466</v>
      </c>
      <c r="I184" s="80" t="s">
        <v>105</v>
      </c>
      <c r="J184" s="80" t="s">
        <v>35</v>
      </c>
    </row>
    <row r="185" spans="1:10" x14ac:dyDescent="0.2">
      <c r="A185" s="96">
        <v>173</v>
      </c>
      <c r="B185" s="97" t="s">
        <v>185</v>
      </c>
      <c r="C185" s="97" t="s">
        <v>31</v>
      </c>
      <c r="D185" s="98">
        <v>45463</v>
      </c>
      <c r="E185" s="99">
        <v>45553</v>
      </c>
      <c r="F185" s="76">
        <v>1042901106</v>
      </c>
      <c r="G185" s="37">
        <v>0</v>
      </c>
      <c r="H185" s="44">
        <v>143291.8630532992</v>
      </c>
      <c r="I185" s="80" t="s">
        <v>105</v>
      </c>
      <c r="J185" s="80" t="s">
        <v>35</v>
      </c>
    </row>
    <row r="186" spans="1:10" x14ac:dyDescent="0.2">
      <c r="A186" s="96">
        <v>174</v>
      </c>
      <c r="B186" s="97" t="s">
        <v>185</v>
      </c>
      <c r="C186" s="97" t="s">
        <v>31</v>
      </c>
      <c r="D186" s="98">
        <v>45463</v>
      </c>
      <c r="E186" s="99">
        <v>45553</v>
      </c>
      <c r="F186" s="76">
        <v>85446328</v>
      </c>
      <c r="G186" s="37">
        <v>0</v>
      </c>
      <c r="H186" s="44">
        <v>11740.100245116899</v>
      </c>
      <c r="I186" s="80" t="s">
        <v>105</v>
      </c>
      <c r="J186" s="80" t="s">
        <v>35</v>
      </c>
    </row>
    <row r="187" spans="1:10" x14ac:dyDescent="0.2">
      <c r="A187" s="96">
        <v>175</v>
      </c>
      <c r="B187" s="97" t="s">
        <v>185</v>
      </c>
      <c r="C187" s="97" t="s">
        <v>31</v>
      </c>
      <c r="D187" s="98">
        <v>45463</v>
      </c>
      <c r="E187" s="99">
        <v>45553</v>
      </c>
      <c r="F187" s="76">
        <v>2458898</v>
      </c>
      <c r="G187" s="37">
        <v>0</v>
      </c>
      <c r="H187" s="44">
        <v>337.84610396034162</v>
      </c>
      <c r="I187" s="80" t="s">
        <v>105</v>
      </c>
      <c r="J187" s="80" t="s">
        <v>35</v>
      </c>
    </row>
    <row r="188" spans="1:10" x14ac:dyDescent="0.2">
      <c r="A188" s="96">
        <v>176</v>
      </c>
      <c r="B188" s="97" t="s">
        <v>185</v>
      </c>
      <c r="C188" s="97" t="s">
        <v>31</v>
      </c>
      <c r="D188" s="98">
        <v>45463</v>
      </c>
      <c r="E188" s="99">
        <v>45553</v>
      </c>
      <c r="F188" s="76">
        <v>4869705</v>
      </c>
      <c r="G188" s="37">
        <v>0</v>
      </c>
      <c r="H188" s="44">
        <v>669.08463128043354</v>
      </c>
      <c r="I188" s="80" t="s">
        <v>105</v>
      </c>
      <c r="J188" s="80" t="s">
        <v>35</v>
      </c>
    </row>
    <row r="189" spans="1:10" x14ac:dyDescent="0.2">
      <c r="A189" s="96">
        <v>177</v>
      </c>
      <c r="B189" s="97" t="s">
        <v>185</v>
      </c>
      <c r="C189" s="97" t="s">
        <v>31</v>
      </c>
      <c r="D189" s="98">
        <v>45468</v>
      </c>
      <c r="E189" s="99">
        <v>45558</v>
      </c>
      <c r="F189" s="76">
        <v>52854352</v>
      </c>
      <c r="G189" s="37">
        <v>0</v>
      </c>
      <c r="H189" s="44">
        <v>7262.0486496587055</v>
      </c>
      <c r="I189" s="80" t="s">
        <v>105</v>
      </c>
      <c r="J189" s="80" t="s">
        <v>35</v>
      </c>
    </row>
    <row r="190" spans="1:10" x14ac:dyDescent="0.2">
      <c r="A190" s="96">
        <v>178</v>
      </c>
      <c r="B190" s="97" t="s">
        <v>185</v>
      </c>
      <c r="C190" s="97" t="s">
        <v>31</v>
      </c>
      <c r="D190" s="98">
        <v>45468</v>
      </c>
      <c r="E190" s="99">
        <v>45558</v>
      </c>
      <c r="F190" s="76">
        <v>6579651</v>
      </c>
      <c r="G190" s="37">
        <v>0</v>
      </c>
      <c r="H190" s="44">
        <v>904.02670455169994</v>
      </c>
      <c r="I190" s="80" t="s">
        <v>105</v>
      </c>
      <c r="J190" s="80" t="s">
        <v>35</v>
      </c>
    </row>
    <row r="191" spans="1:10" x14ac:dyDescent="0.2">
      <c r="A191" s="96">
        <v>179</v>
      </c>
      <c r="B191" s="97" t="s">
        <v>185</v>
      </c>
      <c r="C191" s="97" t="s">
        <v>31</v>
      </c>
      <c r="D191" s="98">
        <v>45467</v>
      </c>
      <c r="E191" s="99">
        <v>45558</v>
      </c>
      <c r="F191" s="76">
        <v>803231</v>
      </c>
      <c r="G191" s="37">
        <v>0</v>
      </c>
      <c r="H191" s="44">
        <v>110.36182221880256</v>
      </c>
      <c r="I191" s="80" t="s">
        <v>105</v>
      </c>
      <c r="J191" s="80" t="s">
        <v>35</v>
      </c>
    </row>
    <row r="192" spans="1:10" x14ac:dyDescent="0.2">
      <c r="A192" s="96">
        <v>180</v>
      </c>
      <c r="B192" s="97" t="s">
        <v>185</v>
      </c>
      <c r="C192" s="97" t="s">
        <v>31</v>
      </c>
      <c r="D192" s="98">
        <v>45468</v>
      </c>
      <c r="E192" s="99">
        <v>45558</v>
      </c>
      <c r="F192" s="76">
        <v>6767416</v>
      </c>
      <c r="G192" s="37">
        <v>0</v>
      </c>
      <c r="H192" s="44">
        <v>929.82512063488571</v>
      </c>
      <c r="I192" s="80" t="s">
        <v>105</v>
      </c>
      <c r="J192" s="80" t="s">
        <v>35</v>
      </c>
    </row>
    <row r="193" spans="1:10" x14ac:dyDescent="0.2">
      <c r="A193" s="96">
        <v>181</v>
      </c>
      <c r="B193" s="97" t="s">
        <v>185</v>
      </c>
      <c r="C193" s="97" t="s">
        <v>31</v>
      </c>
      <c r="D193" s="98">
        <v>45468</v>
      </c>
      <c r="E193" s="99">
        <v>45558</v>
      </c>
      <c r="F193" s="76">
        <v>9215318</v>
      </c>
      <c r="G193" s="37">
        <v>0</v>
      </c>
      <c r="H193" s="44">
        <v>1266.1604031788254</v>
      </c>
      <c r="I193" s="80" t="s">
        <v>105</v>
      </c>
      <c r="J193" s="80" t="s">
        <v>35</v>
      </c>
    </row>
    <row r="194" spans="1:10" x14ac:dyDescent="0.2">
      <c r="A194" s="96">
        <v>182</v>
      </c>
      <c r="B194" s="97" t="s">
        <v>185</v>
      </c>
      <c r="C194" s="97" t="s">
        <v>31</v>
      </c>
      <c r="D194" s="98">
        <v>45461</v>
      </c>
      <c r="E194" s="99">
        <v>45551</v>
      </c>
      <c r="F194" s="76">
        <v>55823196</v>
      </c>
      <c r="G194" s="37">
        <v>0</v>
      </c>
      <c r="H194" s="44">
        <v>7669.959989887554</v>
      </c>
      <c r="I194" s="80" t="s">
        <v>105</v>
      </c>
      <c r="J194" s="80" t="s">
        <v>35</v>
      </c>
    </row>
    <row r="195" spans="1:10" x14ac:dyDescent="0.2">
      <c r="A195" s="96">
        <v>183</v>
      </c>
      <c r="B195" s="97" t="s">
        <v>185</v>
      </c>
      <c r="C195" s="97" t="s">
        <v>31</v>
      </c>
      <c r="D195" s="98">
        <v>45461</v>
      </c>
      <c r="E195" s="99">
        <v>45551</v>
      </c>
      <c r="F195" s="76">
        <v>404812690</v>
      </c>
      <c r="G195" s="37">
        <v>0</v>
      </c>
      <c r="H195" s="44">
        <v>55620.196588148654</v>
      </c>
      <c r="I195" s="80" t="s">
        <v>105</v>
      </c>
      <c r="J195" s="80" t="s">
        <v>35</v>
      </c>
    </row>
    <row r="196" spans="1:10" x14ac:dyDescent="0.2">
      <c r="A196" s="96">
        <v>184</v>
      </c>
      <c r="B196" s="97" t="s">
        <v>185</v>
      </c>
      <c r="C196" s="97" t="s">
        <v>31</v>
      </c>
      <c r="D196" s="98">
        <v>45461</v>
      </c>
      <c r="E196" s="99">
        <v>45551</v>
      </c>
      <c r="F196" s="76">
        <v>65245623</v>
      </c>
      <c r="G196" s="37">
        <v>0</v>
      </c>
      <c r="H196" s="44">
        <v>8964.5766237620501</v>
      </c>
      <c r="I196" s="80" t="s">
        <v>105</v>
      </c>
      <c r="J196" s="80" t="s">
        <v>35</v>
      </c>
    </row>
    <row r="197" spans="1:10" x14ac:dyDescent="0.2">
      <c r="A197" s="96">
        <v>185</v>
      </c>
      <c r="B197" s="97" t="s">
        <v>185</v>
      </c>
      <c r="C197" s="97" t="s">
        <v>31</v>
      </c>
      <c r="D197" s="98">
        <v>45461</v>
      </c>
      <c r="E197" s="99">
        <v>45551</v>
      </c>
      <c r="F197" s="76">
        <v>45139215</v>
      </c>
      <c r="G197" s="37">
        <v>0</v>
      </c>
      <c r="H197" s="44">
        <v>6202.0091616562431</v>
      </c>
      <c r="I197" s="80" t="s">
        <v>105</v>
      </c>
      <c r="J197" s="80" t="s">
        <v>35</v>
      </c>
    </row>
    <row r="198" spans="1:10" x14ac:dyDescent="0.2">
      <c r="A198" s="96">
        <v>186</v>
      </c>
      <c r="B198" s="97" t="s">
        <v>185</v>
      </c>
      <c r="C198" s="97" t="s">
        <v>31</v>
      </c>
      <c r="D198" s="98">
        <v>45468</v>
      </c>
      <c r="E198" s="99">
        <v>45558</v>
      </c>
      <c r="F198" s="76">
        <v>37015350</v>
      </c>
      <c r="G198" s="37">
        <v>0</v>
      </c>
      <c r="H198" s="44">
        <v>5085.8115237917273</v>
      </c>
      <c r="I198" s="80" t="s">
        <v>105</v>
      </c>
      <c r="J198" s="80" t="s">
        <v>35</v>
      </c>
    </row>
    <row r="199" spans="1:10" x14ac:dyDescent="0.2">
      <c r="A199" s="96">
        <v>187</v>
      </c>
      <c r="B199" s="97" t="s">
        <v>185</v>
      </c>
      <c r="C199" s="97" t="s">
        <v>31</v>
      </c>
      <c r="D199" s="98">
        <v>45473</v>
      </c>
      <c r="E199" s="99">
        <v>45504</v>
      </c>
      <c r="F199" s="76">
        <v>397527884</v>
      </c>
      <c r="G199" s="37">
        <v>0</v>
      </c>
      <c r="H199" s="44">
        <v>54619.283445266388</v>
      </c>
      <c r="I199" s="80" t="s">
        <v>105</v>
      </c>
      <c r="J199" s="80" t="s">
        <v>35</v>
      </c>
    </row>
    <row r="200" spans="1:10" x14ac:dyDescent="0.2">
      <c r="A200" s="96">
        <v>188</v>
      </c>
      <c r="B200" s="97" t="s">
        <v>213</v>
      </c>
      <c r="C200" s="97" t="s">
        <v>31</v>
      </c>
      <c r="D200" s="98">
        <v>45324</v>
      </c>
      <c r="E200" s="99">
        <v>45327</v>
      </c>
      <c r="F200" s="76">
        <v>6254067</v>
      </c>
      <c r="G200" s="37">
        <v>0</v>
      </c>
      <c r="H200" s="44">
        <v>859.29232113611135</v>
      </c>
      <c r="I200" s="80" t="s">
        <v>105</v>
      </c>
      <c r="J200" s="80" t="s">
        <v>33</v>
      </c>
    </row>
    <row r="201" spans="1:10" x14ac:dyDescent="0.2">
      <c r="A201" s="96">
        <v>189</v>
      </c>
      <c r="B201" s="97" t="s">
        <v>213</v>
      </c>
      <c r="C201" s="97" t="s">
        <v>31</v>
      </c>
      <c r="D201" s="98">
        <v>45473</v>
      </c>
      <c r="E201" s="99">
        <v>45504</v>
      </c>
      <c r="F201" s="76">
        <v>232922</v>
      </c>
      <c r="G201" s="37">
        <v>0</v>
      </c>
      <c r="H201" s="44">
        <v>32.00286885696385</v>
      </c>
      <c r="I201" s="80" t="s">
        <v>105</v>
      </c>
      <c r="J201" s="80" t="s">
        <v>35</v>
      </c>
    </row>
    <row r="202" spans="1:10" x14ac:dyDescent="0.2">
      <c r="A202" s="96">
        <v>190</v>
      </c>
      <c r="B202" s="97" t="s">
        <v>34</v>
      </c>
      <c r="C202" s="97" t="s">
        <v>31</v>
      </c>
      <c r="D202" s="98">
        <v>44519</v>
      </c>
      <c r="E202" s="99">
        <v>44609</v>
      </c>
      <c r="F202" s="76">
        <v>449796</v>
      </c>
      <c r="G202" s="37">
        <v>0</v>
      </c>
      <c r="H202" s="44">
        <v>61.800784813744137</v>
      </c>
      <c r="I202" s="80" t="s">
        <v>105</v>
      </c>
      <c r="J202" s="80" t="s">
        <v>33</v>
      </c>
    </row>
    <row r="203" spans="1:10" x14ac:dyDescent="0.2">
      <c r="A203" s="96">
        <v>191</v>
      </c>
      <c r="B203" s="97" t="s">
        <v>34</v>
      </c>
      <c r="C203" s="97" t="s">
        <v>31</v>
      </c>
      <c r="D203" s="98">
        <v>44512</v>
      </c>
      <c r="E203" s="99">
        <v>44602</v>
      </c>
      <c r="F203" s="76">
        <v>879871034</v>
      </c>
      <c r="G203" s="37">
        <v>0</v>
      </c>
      <c r="H203" s="44">
        <v>120891.96088022248</v>
      </c>
      <c r="I203" s="80" t="s">
        <v>105</v>
      </c>
      <c r="J203" s="80" t="s">
        <v>33</v>
      </c>
    </row>
    <row r="204" spans="1:10" x14ac:dyDescent="0.2">
      <c r="A204" s="96">
        <v>192</v>
      </c>
      <c r="B204" s="97" t="s">
        <v>34</v>
      </c>
      <c r="C204" s="97" t="s">
        <v>31</v>
      </c>
      <c r="D204" s="98">
        <v>44519</v>
      </c>
      <c r="E204" s="99">
        <v>44609</v>
      </c>
      <c r="F204" s="76">
        <v>15304302</v>
      </c>
      <c r="G204" s="37">
        <v>0</v>
      </c>
      <c r="H204" s="44">
        <v>2102.7707552458314</v>
      </c>
      <c r="I204" s="80" t="s">
        <v>105</v>
      </c>
      <c r="J204" s="80" t="s">
        <v>33</v>
      </c>
    </row>
    <row r="205" spans="1:10" x14ac:dyDescent="0.2">
      <c r="A205" s="96">
        <v>193</v>
      </c>
      <c r="B205" s="97" t="s">
        <v>34</v>
      </c>
      <c r="C205" s="97" t="s">
        <v>31</v>
      </c>
      <c r="D205" s="98">
        <v>44539</v>
      </c>
      <c r="E205" s="99">
        <v>44629</v>
      </c>
      <c r="F205" s="76">
        <v>74010469</v>
      </c>
      <c r="G205" s="37">
        <v>0</v>
      </c>
      <c r="H205" s="44">
        <v>10168.843361508953</v>
      </c>
      <c r="I205" s="80" t="s">
        <v>105</v>
      </c>
      <c r="J205" s="80" t="s">
        <v>33</v>
      </c>
    </row>
    <row r="206" spans="1:10" x14ac:dyDescent="0.2">
      <c r="A206" s="96">
        <v>194</v>
      </c>
      <c r="B206" s="97" t="s">
        <v>34</v>
      </c>
      <c r="C206" s="97" t="s">
        <v>31</v>
      </c>
      <c r="D206" s="98">
        <v>44643</v>
      </c>
      <c r="E206" s="99">
        <v>44733</v>
      </c>
      <c r="F206" s="76">
        <v>130521</v>
      </c>
      <c r="G206" s="37">
        <v>0</v>
      </c>
      <c r="H206" s="44">
        <v>17.933241368697583</v>
      </c>
      <c r="I206" s="80" t="s">
        <v>105</v>
      </c>
      <c r="J206" s="80" t="s">
        <v>33</v>
      </c>
    </row>
    <row r="207" spans="1:10" x14ac:dyDescent="0.2">
      <c r="A207" s="96">
        <v>195</v>
      </c>
      <c r="B207" s="97" t="s">
        <v>34</v>
      </c>
      <c r="C207" s="97" t="s">
        <v>31</v>
      </c>
      <c r="D207" s="98">
        <v>44956</v>
      </c>
      <c r="E207" s="99">
        <v>45047</v>
      </c>
      <c r="F207" s="76">
        <v>66122341</v>
      </c>
      <c r="G207" s="37">
        <v>0</v>
      </c>
      <c r="H207" s="44">
        <v>9085.0353660815381</v>
      </c>
      <c r="I207" s="80" t="s">
        <v>105</v>
      </c>
      <c r="J207" s="80" t="s">
        <v>33</v>
      </c>
    </row>
    <row r="208" spans="1:10" x14ac:dyDescent="0.2">
      <c r="A208" s="96">
        <v>196</v>
      </c>
      <c r="B208" s="97" t="s">
        <v>34</v>
      </c>
      <c r="C208" s="97" t="s">
        <v>31</v>
      </c>
      <c r="D208" s="98">
        <v>44956</v>
      </c>
      <c r="E208" s="99">
        <v>45047</v>
      </c>
      <c r="F208" s="76">
        <v>70984800</v>
      </c>
      <c r="G208" s="37">
        <v>0</v>
      </c>
      <c r="H208" s="44">
        <v>9753.1244160612023</v>
      </c>
      <c r="I208" s="80" t="s">
        <v>105</v>
      </c>
      <c r="J208" s="80" t="s">
        <v>33</v>
      </c>
    </row>
    <row r="209" spans="1:10" x14ac:dyDescent="0.2">
      <c r="A209" s="96">
        <v>197</v>
      </c>
      <c r="B209" s="97" t="s">
        <v>34</v>
      </c>
      <c r="C209" s="97" t="s">
        <v>31</v>
      </c>
      <c r="D209" s="98">
        <v>45125</v>
      </c>
      <c r="E209" s="99">
        <v>45215</v>
      </c>
      <c r="F209" s="76">
        <v>744426</v>
      </c>
      <c r="G209" s="37">
        <v>0</v>
      </c>
      <c r="H209" s="44">
        <v>102.28217021884652</v>
      </c>
      <c r="I209" s="80" t="s">
        <v>105</v>
      </c>
      <c r="J209" s="80" t="s">
        <v>33</v>
      </c>
    </row>
    <row r="210" spans="1:10" x14ac:dyDescent="0.2">
      <c r="A210" s="96">
        <v>198</v>
      </c>
      <c r="B210" s="97" t="s">
        <v>34</v>
      </c>
      <c r="C210" s="97" t="s">
        <v>31</v>
      </c>
      <c r="D210" s="98">
        <v>45199</v>
      </c>
      <c r="E210" s="99">
        <v>45199</v>
      </c>
      <c r="F210" s="76">
        <v>61086969</v>
      </c>
      <c r="G210" s="37">
        <v>0</v>
      </c>
      <c r="H210" s="44">
        <v>8393.1885256713231</v>
      </c>
      <c r="I210" s="80" t="s">
        <v>105</v>
      </c>
      <c r="J210" s="80" t="s">
        <v>33</v>
      </c>
    </row>
    <row r="211" spans="1:10" x14ac:dyDescent="0.2">
      <c r="A211" s="96">
        <v>199</v>
      </c>
      <c r="B211" s="97" t="s">
        <v>34</v>
      </c>
      <c r="C211" s="97" t="s">
        <v>31</v>
      </c>
      <c r="D211" s="98">
        <v>45291</v>
      </c>
      <c r="E211" s="99">
        <v>45291</v>
      </c>
      <c r="F211" s="76">
        <v>-28490898</v>
      </c>
      <c r="G211" s="37">
        <v>0</v>
      </c>
      <c r="H211" s="44">
        <v>-3914.5742880068588</v>
      </c>
      <c r="I211" s="80" t="s">
        <v>105</v>
      </c>
      <c r="J211" s="80" t="s">
        <v>33</v>
      </c>
    </row>
    <row r="212" spans="1:10" x14ac:dyDescent="0.2">
      <c r="A212" s="96">
        <v>200</v>
      </c>
      <c r="B212" s="97" t="s">
        <v>34</v>
      </c>
      <c r="C212" s="97" t="s">
        <v>31</v>
      </c>
      <c r="D212" s="98">
        <v>45422</v>
      </c>
      <c r="E212" s="99">
        <v>45512</v>
      </c>
      <c r="F212" s="76">
        <v>462116104</v>
      </c>
      <c r="G212" s="37">
        <v>0</v>
      </c>
      <c r="H212" s="44">
        <v>63493.534629631664</v>
      </c>
      <c r="I212" s="80" t="s">
        <v>105</v>
      </c>
      <c r="J212" s="80" t="s">
        <v>35</v>
      </c>
    </row>
    <row r="213" spans="1:10" x14ac:dyDescent="0.2">
      <c r="A213" s="96">
        <v>201</v>
      </c>
      <c r="B213" s="97" t="s">
        <v>34</v>
      </c>
      <c r="C213" s="97" t="s">
        <v>31</v>
      </c>
      <c r="D213" s="98">
        <v>45422</v>
      </c>
      <c r="E213" s="99">
        <v>45512</v>
      </c>
      <c r="F213" s="76">
        <v>1044061991</v>
      </c>
      <c r="G213" s="37">
        <v>0</v>
      </c>
      <c r="H213" s="44">
        <v>143451.36559240246</v>
      </c>
      <c r="I213" s="80" t="s">
        <v>105</v>
      </c>
      <c r="J213" s="80" t="s">
        <v>35</v>
      </c>
    </row>
    <row r="214" spans="1:10" x14ac:dyDescent="0.2">
      <c r="A214" s="96">
        <v>202</v>
      </c>
      <c r="B214" s="97" t="s">
        <v>34</v>
      </c>
      <c r="C214" s="97" t="s">
        <v>31</v>
      </c>
      <c r="D214" s="98">
        <v>45422</v>
      </c>
      <c r="E214" s="99">
        <v>45512</v>
      </c>
      <c r="F214" s="76">
        <v>27277216</v>
      </c>
      <c r="G214" s="37">
        <v>0</v>
      </c>
      <c r="H214" s="44">
        <v>3747.8175802675401</v>
      </c>
      <c r="I214" s="80" t="s">
        <v>105</v>
      </c>
      <c r="J214" s="80" t="s">
        <v>35</v>
      </c>
    </row>
    <row r="215" spans="1:10" x14ac:dyDescent="0.2">
      <c r="A215" s="96">
        <v>203</v>
      </c>
      <c r="B215" s="97" t="s">
        <v>34</v>
      </c>
      <c r="C215" s="97" t="s">
        <v>31</v>
      </c>
      <c r="D215" s="98">
        <v>45424</v>
      </c>
      <c r="E215" s="99">
        <v>45516</v>
      </c>
      <c r="F215" s="76">
        <v>30069840</v>
      </c>
      <c r="G215" s="37">
        <v>0</v>
      </c>
      <c r="H215" s="44">
        <v>4131.5167569825344</v>
      </c>
      <c r="I215" s="80" t="s">
        <v>105</v>
      </c>
      <c r="J215" s="80" t="s">
        <v>35</v>
      </c>
    </row>
    <row r="216" spans="1:10" x14ac:dyDescent="0.2">
      <c r="A216" s="96">
        <v>204</v>
      </c>
      <c r="B216" s="97" t="s">
        <v>34</v>
      </c>
      <c r="C216" s="97" t="s">
        <v>31</v>
      </c>
      <c r="D216" s="98">
        <v>45424</v>
      </c>
      <c r="E216" s="99">
        <v>45516</v>
      </c>
      <c r="F216" s="76">
        <v>17951544</v>
      </c>
      <c r="G216" s="37">
        <v>0</v>
      </c>
      <c r="H216" s="44">
        <v>2466.4948283632129</v>
      </c>
      <c r="I216" s="80" t="s">
        <v>105</v>
      </c>
      <c r="J216" s="80" t="s">
        <v>35</v>
      </c>
    </row>
    <row r="217" spans="1:10" x14ac:dyDescent="0.2">
      <c r="A217" s="96">
        <v>205</v>
      </c>
      <c r="B217" s="97" t="s">
        <v>34</v>
      </c>
      <c r="C217" s="97" t="s">
        <v>31</v>
      </c>
      <c r="D217" s="98">
        <v>45426</v>
      </c>
      <c r="E217" s="99">
        <v>45516</v>
      </c>
      <c r="F217" s="76">
        <v>27259058</v>
      </c>
      <c r="G217" s="37">
        <v>0</v>
      </c>
      <c r="H217" s="44">
        <v>3745.3227189289601</v>
      </c>
      <c r="I217" s="80" t="s">
        <v>105</v>
      </c>
      <c r="J217" s="80" t="s">
        <v>35</v>
      </c>
    </row>
    <row r="218" spans="1:10" x14ac:dyDescent="0.2">
      <c r="A218" s="96">
        <v>206</v>
      </c>
      <c r="B218" s="97" t="s">
        <v>34</v>
      </c>
      <c r="C218" s="97" t="s">
        <v>31</v>
      </c>
      <c r="D218" s="98">
        <v>45434</v>
      </c>
      <c r="E218" s="99">
        <v>45524</v>
      </c>
      <c r="F218" s="76">
        <v>3688561</v>
      </c>
      <c r="G218" s="37">
        <v>0</v>
      </c>
      <c r="H218" s="44">
        <v>506.79855897644461</v>
      </c>
      <c r="I218" s="80" t="s">
        <v>105</v>
      </c>
      <c r="J218" s="80" t="s">
        <v>35</v>
      </c>
    </row>
    <row r="219" spans="1:10" x14ac:dyDescent="0.2">
      <c r="A219" s="96">
        <v>207</v>
      </c>
      <c r="B219" s="97" t="s">
        <v>34</v>
      </c>
      <c r="C219" s="97" t="s">
        <v>31</v>
      </c>
      <c r="D219" s="98">
        <v>45434</v>
      </c>
      <c r="E219" s="99">
        <v>45524</v>
      </c>
      <c r="F219" s="76">
        <v>278791922</v>
      </c>
      <c r="G219" s="37">
        <v>0</v>
      </c>
      <c r="H219" s="44">
        <v>38305.275234399902</v>
      </c>
      <c r="I219" s="80" t="s">
        <v>105</v>
      </c>
      <c r="J219" s="80" t="s">
        <v>35</v>
      </c>
    </row>
    <row r="220" spans="1:10" x14ac:dyDescent="0.2">
      <c r="A220" s="96">
        <v>208</v>
      </c>
      <c r="B220" s="97" t="s">
        <v>34</v>
      </c>
      <c r="C220" s="97" t="s">
        <v>31</v>
      </c>
      <c r="D220" s="98">
        <v>45434</v>
      </c>
      <c r="E220" s="99">
        <v>45524</v>
      </c>
      <c r="F220" s="76">
        <v>172353348</v>
      </c>
      <c r="G220" s="37">
        <v>0</v>
      </c>
      <c r="H220" s="44">
        <v>23680.895720896489</v>
      </c>
      <c r="I220" s="80" t="s">
        <v>105</v>
      </c>
      <c r="J220" s="80" t="s">
        <v>35</v>
      </c>
    </row>
    <row r="221" spans="1:10" x14ac:dyDescent="0.2">
      <c r="A221" s="96">
        <v>209</v>
      </c>
      <c r="B221" s="97" t="s">
        <v>34</v>
      </c>
      <c r="C221" s="97" t="s">
        <v>31</v>
      </c>
      <c r="D221" s="98">
        <v>45433</v>
      </c>
      <c r="E221" s="99">
        <v>45523</v>
      </c>
      <c r="F221" s="76">
        <v>3844484</v>
      </c>
      <c r="G221" s="37">
        <v>0</v>
      </c>
      <c r="H221" s="44">
        <v>528.22196818976226</v>
      </c>
      <c r="I221" s="80" t="s">
        <v>105</v>
      </c>
      <c r="J221" s="80" t="s">
        <v>35</v>
      </c>
    </row>
    <row r="222" spans="1:10" x14ac:dyDescent="0.2">
      <c r="A222" s="96">
        <v>210</v>
      </c>
      <c r="B222" s="97" t="s">
        <v>34</v>
      </c>
      <c r="C222" s="97" t="s">
        <v>31</v>
      </c>
      <c r="D222" s="98">
        <v>45450</v>
      </c>
      <c r="E222" s="99">
        <v>45540</v>
      </c>
      <c r="F222" s="76">
        <v>19891321</v>
      </c>
      <c r="G222" s="37">
        <v>0</v>
      </c>
      <c r="H222" s="44">
        <v>2733.0150752387967</v>
      </c>
      <c r="I222" s="80" t="s">
        <v>105</v>
      </c>
      <c r="J222" s="80" t="s">
        <v>35</v>
      </c>
    </row>
    <row r="223" spans="1:10" x14ac:dyDescent="0.2">
      <c r="A223" s="96">
        <v>211</v>
      </c>
      <c r="B223" s="97" t="s">
        <v>34</v>
      </c>
      <c r="C223" s="97" t="s">
        <v>31</v>
      </c>
      <c r="D223" s="98">
        <v>45444</v>
      </c>
      <c r="E223" s="99">
        <v>45537</v>
      </c>
      <c r="F223" s="76">
        <v>30090640</v>
      </c>
      <c r="G223" s="37">
        <v>0</v>
      </c>
      <c r="H223" s="44">
        <v>4134.3746221572483</v>
      </c>
      <c r="I223" s="80" t="s">
        <v>105</v>
      </c>
      <c r="J223" s="80" t="s">
        <v>35</v>
      </c>
    </row>
    <row r="224" spans="1:10" x14ac:dyDescent="0.2">
      <c r="A224" s="96">
        <v>212</v>
      </c>
      <c r="B224" s="97" t="s">
        <v>34</v>
      </c>
      <c r="C224" s="97" t="s">
        <v>31</v>
      </c>
      <c r="D224" s="98">
        <v>45440</v>
      </c>
      <c r="E224" s="99">
        <v>45530</v>
      </c>
      <c r="F224" s="76">
        <v>96737904</v>
      </c>
      <c r="G224" s="37">
        <v>0</v>
      </c>
      <c r="H224" s="44">
        <v>13291.533024830453</v>
      </c>
      <c r="I224" s="80" t="s">
        <v>105</v>
      </c>
      <c r="J224" s="80" t="s">
        <v>35</v>
      </c>
    </row>
    <row r="225" spans="1:10" x14ac:dyDescent="0.2">
      <c r="A225" s="96">
        <v>213</v>
      </c>
      <c r="B225" s="97" t="s">
        <v>34</v>
      </c>
      <c r="C225" s="97" t="s">
        <v>31</v>
      </c>
      <c r="D225" s="98">
        <v>45473</v>
      </c>
      <c r="E225" s="99">
        <v>45504</v>
      </c>
      <c r="F225" s="76">
        <v>80714320</v>
      </c>
      <c r="G225" s="37">
        <v>0</v>
      </c>
      <c r="H225" s="44">
        <v>11089.934818690439</v>
      </c>
      <c r="I225" s="80" t="s">
        <v>105</v>
      </c>
      <c r="J225" s="80" t="s">
        <v>35</v>
      </c>
    </row>
    <row r="226" spans="1:10" x14ac:dyDescent="0.2">
      <c r="A226" s="96">
        <v>214</v>
      </c>
      <c r="B226" s="97" t="s">
        <v>186</v>
      </c>
      <c r="C226" s="97" t="s">
        <v>31</v>
      </c>
      <c r="D226" s="98">
        <v>45199</v>
      </c>
      <c r="E226" s="99">
        <v>45199</v>
      </c>
      <c r="F226" s="76">
        <v>5732266</v>
      </c>
      <c r="G226" s="37">
        <v>0</v>
      </c>
      <c r="H226" s="44">
        <v>787.59823911538081</v>
      </c>
      <c r="I226" s="80" t="s">
        <v>105</v>
      </c>
      <c r="J226" s="80" t="s">
        <v>33</v>
      </c>
    </row>
    <row r="227" spans="1:10" x14ac:dyDescent="0.2">
      <c r="A227" s="96">
        <v>215</v>
      </c>
      <c r="B227" s="97" t="s">
        <v>186</v>
      </c>
      <c r="C227" s="97" t="s">
        <v>31</v>
      </c>
      <c r="D227" s="98">
        <v>45291</v>
      </c>
      <c r="E227" s="99">
        <v>45291</v>
      </c>
      <c r="F227" s="76">
        <v>-15249395</v>
      </c>
      <c r="G227" s="37">
        <v>0</v>
      </c>
      <c r="H227" s="44">
        <v>-2095.2266781714061</v>
      </c>
      <c r="I227" s="80" t="s">
        <v>105</v>
      </c>
      <c r="J227" s="80" t="s">
        <v>33</v>
      </c>
    </row>
    <row r="228" spans="1:10" x14ac:dyDescent="0.2">
      <c r="A228" s="96">
        <v>216</v>
      </c>
      <c r="B228" s="97" t="s">
        <v>186</v>
      </c>
      <c r="C228" s="97" t="s">
        <v>31</v>
      </c>
      <c r="D228" s="98">
        <v>45385</v>
      </c>
      <c r="E228" s="99">
        <v>45505</v>
      </c>
      <c r="F228" s="76">
        <v>225890963</v>
      </c>
      <c r="G228" s="37">
        <v>0</v>
      </c>
      <c r="H228" s="44">
        <v>31036.822905789377</v>
      </c>
      <c r="I228" s="80" t="s">
        <v>105</v>
      </c>
      <c r="J228" s="80" t="s">
        <v>35</v>
      </c>
    </row>
    <row r="229" spans="1:10" x14ac:dyDescent="0.2">
      <c r="A229" s="96">
        <v>217</v>
      </c>
      <c r="B229" s="97" t="s">
        <v>186</v>
      </c>
      <c r="C229" s="97" t="s">
        <v>31</v>
      </c>
      <c r="D229" s="98">
        <v>45418</v>
      </c>
      <c r="E229" s="99">
        <v>45538</v>
      </c>
      <c r="F229" s="76">
        <v>258732305</v>
      </c>
      <c r="G229" s="37">
        <v>0</v>
      </c>
      <c r="H229" s="44">
        <v>35549.13673236093</v>
      </c>
      <c r="I229" s="80" t="s">
        <v>105</v>
      </c>
      <c r="J229" s="80" t="s">
        <v>35</v>
      </c>
    </row>
    <row r="230" spans="1:10" x14ac:dyDescent="0.2">
      <c r="A230" s="96">
        <v>218</v>
      </c>
      <c r="B230" s="97" t="s">
        <v>186</v>
      </c>
      <c r="C230" s="97" t="s">
        <v>31</v>
      </c>
      <c r="D230" s="98">
        <v>45425</v>
      </c>
      <c r="E230" s="99">
        <v>45545</v>
      </c>
      <c r="F230" s="76">
        <v>143627034</v>
      </c>
      <c r="G230" s="37">
        <v>0</v>
      </c>
      <c r="H230" s="44">
        <v>19733.975895006432</v>
      </c>
      <c r="I230" s="80" t="s">
        <v>105</v>
      </c>
      <c r="J230" s="80" t="s">
        <v>35</v>
      </c>
    </row>
    <row r="231" spans="1:10" x14ac:dyDescent="0.2">
      <c r="A231" s="96">
        <v>219</v>
      </c>
      <c r="B231" s="97" t="s">
        <v>186</v>
      </c>
      <c r="C231" s="97" t="s">
        <v>31</v>
      </c>
      <c r="D231" s="98">
        <v>45468</v>
      </c>
      <c r="E231" s="99">
        <v>45588</v>
      </c>
      <c r="F231" s="76">
        <v>441427388</v>
      </c>
      <c r="G231" s="37">
        <v>0</v>
      </c>
      <c r="H231" s="44">
        <v>60650.959583191354</v>
      </c>
      <c r="I231" s="80" t="s">
        <v>105</v>
      </c>
      <c r="J231" s="80" t="s">
        <v>35</v>
      </c>
    </row>
    <row r="232" spans="1:10" x14ac:dyDescent="0.2">
      <c r="A232" s="96">
        <v>220</v>
      </c>
      <c r="B232" s="97" t="s">
        <v>186</v>
      </c>
      <c r="C232" s="97" t="s">
        <v>31</v>
      </c>
      <c r="D232" s="98">
        <v>45473</v>
      </c>
      <c r="E232" s="99">
        <v>45504</v>
      </c>
      <c r="F232" s="76">
        <v>16095718</v>
      </c>
      <c r="G232" s="37">
        <v>0</v>
      </c>
      <c r="H232" s="44">
        <v>2211.5092276069777</v>
      </c>
      <c r="I232" s="80" t="s">
        <v>105</v>
      </c>
      <c r="J232" s="80" t="s">
        <v>35</v>
      </c>
    </row>
    <row r="233" spans="1:10" x14ac:dyDescent="0.2">
      <c r="A233" s="96">
        <v>221</v>
      </c>
      <c r="B233" s="97" t="s">
        <v>187</v>
      </c>
      <c r="C233" s="97" t="s">
        <v>31</v>
      </c>
      <c r="D233" s="98">
        <v>45199</v>
      </c>
      <c r="E233" s="99">
        <v>45199</v>
      </c>
      <c r="F233" s="76">
        <v>11515971</v>
      </c>
      <c r="G233" s="37">
        <v>0</v>
      </c>
      <c r="H233" s="44">
        <v>1582.2640612462492</v>
      </c>
      <c r="I233" s="80" t="s">
        <v>105</v>
      </c>
      <c r="J233" s="80" t="s">
        <v>33</v>
      </c>
    </row>
    <row r="234" spans="1:10" x14ac:dyDescent="0.2">
      <c r="A234" s="96">
        <v>222</v>
      </c>
      <c r="B234" s="97" t="s">
        <v>187</v>
      </c>
      <c r="C234" s="97" t="s">
        <v>31</v>
      </c>
      <c r="D234" s="98">
        <v>45291</v>
      </c>
      <c r="E234" s="99">
        <v>45291</v>
      </c>
      <c r="F234" s="76">
        <v>-43893764</v>
      </c>
      <c r="G234" s="37">
        <v>0</v>
      </c>
      <c r="H234" s="44">
        <v>-6030.8874770546399</v>
      </c>
      <c r="I234" s="80" t="s">
        <v>105</v>
      </c>
      <c r="J234" s="80" t="s">
        <v>33</v>
      </c>
    </row>
    <row r="235" spans="1:10" x14ac:dyDescent="0.2">
      <c r="A235" s="96">
        <v>223</v>
      </c>
      <c r="B235" s="97" t="s">
        <v>188</v>
      </c>
      <c r="C235" s="97" t="s">
        <v>31</v>
      </c>
      <c r="D235" s="98">
        <v>45160</v>
      </c>
      <c r="E235" s="99">
        <v>45190</v>
      </c>
      <c r="F235" s="76">
        <v>210455610</v>
      </c>
      <c r="G235" s="37">
        <v>0</v>
      </c>
      <c r="H235" s="44">
        <v>28916.046088571838</v>
      </c>
      <c r="I235" s="80" t="s">
        <v>105</v>
      </c>
      <c r="J235" s="80" t="s">
        <v>33</v>
      </c>
    </row>
    <row r="236" spans="1:10" x14ac:dyDescent="0.2">
      <c r="A236" s="96">
        <v>224</v>
      </c>
      <c r="B236" s="97" t="s">
        <v>188</v>
      </c>
      <c r="C236" s="97" t="s">
        <v>31</v>
      </c>
      <c r="D236" s="98">
        <v>45199</v>
      </c>
      <c r="E236" s="99">
        <v>45199</v>
      </c>
      <c r="F236" s="76">
        <v>1483610</v>
      </c>
      <c r="G236" s="37">
        <v>0</v>
      </c>
      <c r="H236" s="44">
        <v>203.84410345471932</v>
      </c>
      <c r="I236" s="80" t="s">
        <v>105</v>
      </c>
      <c r="J236" s="80" t="s">
        <v>33</v>
      </c>
    </row>
    <row r="237" spans="1:10" x14ac:dyDescent="0.2">
      <c r="A237" s="96">
        <v>225</v>
      </c>
      <c r="B237" s="97" t="s">
        <v>188</v>
      </c>
      <c r="C237" s="97" t="s">
        <v>31</v>
      </c>
      <c r="D237" s="98">
        <v>45324</v>
      </c>
      <c r="E237" s="99">
        <v>45355</v>
      </c>
      <c r="F237" s="76">
        <v>146752391</v>
      </c>
      <c r="G237" s="37">
        <v>0</v>
      </c>
      <c r="H237" s="44">
        <v>20163.391708893458</v>
      </c>
      <c r="I237" s="80" t="s">
        <v>105</v>
      </c>
      <c r="J237" s="80" t="s">
        <v>33</v>
      </c>
    </row>
    <row r="238" spans="1:10" x14ac:dyDescent="0.2">
      <c r="A238" s="96">
        <v>226</v>
      </c>
      <c r="B238" s="97" t="s">
        <v>188</v>
      </c>
      <c r="C238" s="97" t="s">
        <v>31</v>
      </c>
      <c r="D238" s="98">
        <v>45291</v>
      </c>
      <c r="E238" s="99">
        <v>45291</v>
      </c>
      <c r="F238" s="76">
        <v>-2387315</v>
      </c>
      <c r="G238" s="37">
        <v>0</v>
      </c>
      <c r="H238" s="44">
        <v>-328.01078844103455</v>
      </c>
      <c r="I238" s="80" t="s">
        <v>105</v>
      </c>
      <c r="J238" s="80" t="s">
        <v>33</v>
      </c>
    </row>
    <row r="239" spans="1:10" x14ac:dyDescent="0.2">
      <c r="A239" s="96">
        <v>227</v>
      </c>
      <c r="B239" s="97" t="s">
        <v>188</v>
      </c>
      <c r="C239" s="97" t="s">
        <v>31</v>
      </c>
      <c r="D239" s="98">
        <v>45350</v>
      </c>
      <c r="E239" s="99">
        <v>45383</v>
      </c>
      <c r="F239" s="76">
        <v>41463485</v>
      </c>
      <c r="G239" s="37">
        <v>0</v>
      </c>
      <c r="H239" s="44">
        <v>5696.9735482594506</v>
      </c>
      <c r="I239" s="80" t="s">
        <v>105</v>
      </c>
      <c r="J239" s="80" t="s">
        <v>33</v>
      </c>
    </row>
    <row r="240" spans="1:10" x14ac:dyDescent="0.2">
      <c r="A240" s="96">
        <v>228</v>
      </c>
      <c r="B240" s="97" t="s">
        <v>188</v>
      </c>
      <c r="C240" s="97" t="s">
        <v>31</v>
      </c>
      <c r="D240" s="98">
        <v>45357</v>
      </c>
      <c r="E240" s="99">
        <v>45390</v>
      </c>
      <c r="F240" s="76">
        <v>88045120</v>
      </c>
      <c r="G240" s="37">
        <v>0</v>
      </c>
      <c r="H240" s="44">
        <v>12097.167415940294</v>
      </c>
      <c r="I240" s="80" t="s">
        <v>105</v>
      </c>
      <c r="J240" s="80" t="s">
        <v>33</v>
      </c>
    </row>
    <row r="241" spans="1:10" x14ac:dyDescent="0.2">
      <c r="A241" s="96">
        <v>229</v>
      </c>
      <c r="B241" s="97" t="s">
        <v>188</v>
      </c>
      <c r="C241" s="97" t="s">
        <v>31</v>
      </c>
      <c r="D241" s="98">
        <v>45423</v>
      </c>
      <c r="E241" s="99">
        <v>45453</v>
      </c>
      <c r="F241" s="76">
        <v>119144223</v>
      </c>
      <c r="G241" s="37">
        <v>0</v>
      </c>
      <c r="H241" s="44">
        <v>16370.102196159469</v>
      </c>
      <c r="I241" s="80" t="s">
        <v>105</v>
      </c>
      <c r="J241" s="80" t="s">
        <v>33</v>
      </c>
    </row>
    <row r="242" spans="1:10" x14ac:dyDescent="0.2">
      <c r="A242" s="96">
        <v>230</v>
      </c>
      <c r="B242" s="97" t="s">
        <v>188</v>
      </c>
      <c r="C242" s="97" t="s">
        <v>31</v>
      </c>
      <c r="D242" s="98">
        <v>45434</v>
      </c>
      <c r="E242" s="99">
        <v>45467</v>
      </c>
      <c r="F242" s="76">
        <v>496729964</v>
      </c>
      <c r="G242" s="37">
        <v>0</v>
      </c>
      <c r="H242" s="44">
        <v>68249.387757345263</v>
      </c>
      <c r="I242" s="80" t="s">
        <v>105</v>
      </c>
      <c r="J242" s="80" t="s">
        <v>33</v>
      </c>
    </row>
    <row r="243" spans="1:10" x14ac:dyDescent="0.2">
      <c r="A243" s="96">
        <v>231</v>
      </c>
      <c r="B243" s="97" t="s">
        <v>188</v>
      </c>
      <c r="C243" s="97" t="s">
        <v>31</v>
      </c>
      <c r="D243" s="98">
        <v>45453</v>
      </c>
      <c r="E243" s="99">
        <v>45483</v>
      </c>
      <c r="F243" s="76">
        <v>107724905</v>
      </c>
      <c r="G243" s="37">
        <v>0</v>
      </c>
      <c r="H243" s="44">
        <v>14801.118002352243</v>
      </c>
      <c r="I243" s="80" t="s">
        <v>105</v>
      </c>
      <c r="J243" s="80" t="s">
        <v>35</v>
      </c>
    </row>
    <row r="244" spans="1:10" x14ac:dyDescent="0.2">
      <c r="A244" s="96">
        <v>232</v>
      </c>
      <c r="B244" s="97" t="s">
        <v>188</v>
      </c>
      <c r="C244" s="97" t="s">
        <v>31</v>
      </c>
      <c r="D244" s="98">
        <v>45473</v>
      </c>
      <c r="E244" s="99">
        <v>45504</v>
      </c>
      <c r="F244" s="76">
        <v>20324927</v>
      </c>
      <c r="G244" s="37">
        <v>0</v>
      </c>
      <c r="H244" s="44">
        <v>2792.5913967266451</v>
      </c>
      <c r="I244" s="80" t="s">
        <v>105</v>
      </c>
      <c r="J244" s="80" t="s">
        <v>35</v>
      </c>
    </row>
    <row r="245" spans="1:10" x14ac:dyDescent="0.2">
      <c r="A245" s="96">
        <v>233</v>
      </c>
      <c r="B245" s="97" t="s">
        <v>189</v>
      </c>
      <c r="C245" s="97" t="s">
        <v>31</v>
      </c>
      <c r="D245" s="98">
        <v>44957</v>
      </c>
      <c r="E245" s="99">
        <v>44987</v>
      </c>
      <c r="F245" s="76">
        <v>220491600</v>
      </c>
      <c r="G245" s="37">
        <v>0</v>
      </c>
      <c r="H245" s="44">
        <v>30294.964661397935</v>
      </c>
      <c r="I245" s="80" t="s">
        <v>105</v>
      </c>
      <c r="J245" s="80" t="s">
        <v>33</v>
      </c>
    </row>
    <row r="246" spans="1:10" x14ac:dyDescent="0.2">
      <c r="A246" s="96">
        <v>234</v>
      </c>
      <c r="B246" s="97" t="s">
        <v>189</v>
      </c>
      <c r="C246" s="97" t="s">
        <v>31</v>
      </c>
      <c r="D246" s="98">
        <v>45199</v>
      </c>
      <c r="E246" s="99">
        <v>45199</v>
      </c>
      <c r="F246" s="76">
        <v>-1276500</v>
      </c>
      <c r="G246" s="37">
        <v>0</v>
      </c>
      <c r="H246" s="44">
        <v>-175.38773536168483</v>
      </c>
      <c r="I246" s="80" t="s">
        <v>105</v>
      </c>
      <c r="J246" s="80" t="s">
        <v>33</v>
      </c>
    </row>
    <row r="247" spans="1:10" x14ac:dyDescent="0.2">
      <c r="A247" s="96">
        <v>235</v>
      </c>
      <c r="B247" s="97" t="s">
        <v>189</v>
      </c>
      <c r="C247" s="97" t="s">
        <v>31</v>
      </c>
      <c r="D247" s="98">
        <v>45291</v>
      </c>
      <c r="E247" s="99">
        <v>45291</v>
      </c>
      <c r="F247" s="76">
        <v>-706500</v>
      </c>
      <c r="G247" s="37">
        <v>0</v>
      </c>
      <c r="H247" s="44">
        <v>-97.071237785374322</v>
      </c>
      <c r="I247" s="80" t="s">
        <v>105</v>
      </c>
      <c r="J247" s="80" t="s">
        <v>33</v>
      </c>
    </row>
    <row r="248" spans="1:10" x14ac:dyDescent="0.2">
      <c r="A248" s="96">
        <v>236</v>
      </c>
      <c r="B248" s="97" t="s">
        <v>189</v>
      </c>
      <c r="C248" s="97" t="s">
        <v>31</v>
      </c>
      <c r="D248" s="98">
        <v>45380</v>
      </c>
      <c r="E248" s="99">
        <v>45411</v>
      </c>
      <c r="F248" s="76">
        <v>3075943</v>
      </c>
      <c r="G248" s="37">
        <v>0</v>
      </c>
      <c r="H248" s="44">
        <v>422.62646053398112</v>
      </c>
      <c r="I248" s="80" t="s">
        <v>105</v>
      </c>
      <c r="J248" s="80" t="s">
        <v>33</v>
      </c>
    </row>
    <row r="249" spans="1:10" x14ac:dyDescent="0.2">
      <c r="A249" s="96">
        <v>237</v>
      </c>
      <c r="B249" s="97" t="s">
        <v>189</v>
      </c>
      <c r="C249" s="97" t="s">
        <v>31</v>
      </c>
      <c r="D249" s="98">
        <v>45473</v>
      </c>
      <c r="E249" s="99">
        <v>45504</v>
      </c>
      <c r="F249" s="76">
        <v>7836106</v>
      </c>
      <c r="G249" s="37">
        <v>0</v>
      </c>
      <c r="H249" s="44">
        <v>1076.6603097486177</v>
      </c>
      <c r="I249" s="80" t="s">
        <v>105</v>
      </c>
      <c r="J249" s="80" t="s">
        <v>35</v>
      </c>
    </row>
    <row r="250" spans="1:10" x14ac:dyDescent="0.2">
      <c r="A250" s="96">
        <v>238</v>
      </c>
      <c r="B250" s="97" t="s">
        <v>32</v>
      </c>
      <c r="C250" s="97" t="s">
        <v>31</v>
      </c>
      <c r="D250" s="98">
        <v>45199</v>
      </c>
      <c r="E250" s="99">
        <v>45199</v>
      </c>
      <c r="F250" s="76">
        <v>7612000</v>
      </c>
      <c r="G250" s="37">
        <v>0</v>
      </c>
      <c r="H250" s="44">
        <v>1045.8687360541676</v>
      </c>
      <c r="I250" s="80" t="s">
        <v>105</v>
      </c>
      <c r="J250" s="80" t="s">
        <v>33</v>
      </c>
    </row>
    <row r="251" spans="1:10" x14ac:dyDescent="0.2">
      <c r="A251" s="96">
        <v>239</v>
      </c>
      <c r="B251" s="97" t="s">
        <v>32</v>
      </c>
      <c r="C251" s="97" t="s">
        <v>31</v>
      </c>
      <c r="D251" s="98">
        <v>45291</v>
      </c>
      <c r="E251" s="99">
        <v>45291</v>
      </c>
      <c r="F251" s="76">
        <v>-33547919</v>
      </c>
      <c r="G251" s="37">
        <v>0</v>
      </c>
      <c r="H251" s="44">
        <v>-4609.3956439539661</v>
      </c>
      <c r="I251" s="80" t="s">
        <v>105</v>
      </c>
      <c r="J251" s="80" t="s">
        <v>33</v>
      </c>
    </row>
    <row r="252" spans="1:10" x14ac:dyDescent="0.2">
      <c r="A252" s="96">
        <v>240</v>
      </c>
      <c r="B252" s="97" t="s">
        <v>32</v>
      </c>
      <c r="C252" s="97" t="s">
        <v>31</v>
      </c>
      <c r="D252" s="98">
        <v>45425</v>
      </c>
      <c r="E252" s="99">
        <v>45516</v>
      </c>
      <c r="F252" s="76">
        <v>1410081040</v>
      </c>
      <c r="G252" s="37">
        <v>0</v>
      </c>
      <c r="H252" s="44">
        <v>193741.418160634</v>
      </c>
      <c r="I252" s="80" t="s">
        <v>105</v>
      </c>
      <c r="J252" s="80" t="s">
        <v>35</v>
      </c>
    </row>
    <row r="253" spans="1:10" x14ac:dyDescent="0.2">
      <c r="A253" s="96">
        <v>241</v>
      </c>
      <c r="B253" s="97" t="s">
        <v>32</v>
      </c>
      <c r="C253" s="97" t="s">
        <v>31</v>
      </c>
      <c r="D253" s="98">
        <v>45468</v>
      </c>
      <c r="E253" s="99">
        <v>45558</v>
      </c>
      <c r="F253" s="76">
        <v>1011339309</v>
      </c>
      <c r="G253" s="37">
        <v>0</v>
      </c>
      <c r="H253" s="44">
        <v>138955.35533706323</v>
      </c>
      <c r="I253" s="80" t="s">
        <v>105</v>
      </c>
      <c r="J253" s="80" t="s">
        <v>35</v>
      </c>
    </row>
    <row r="254" spans="1:10" x14ac:dyDescent="0.2">
      <c r="A254" s="96">
        <v>242</v>
      </c>
      <c r="B254" s="97" t="s">
        <v>32</v>
      </c>
      <c r="C254" s="97" t="s">
        <v>31</v>
      </c>
      <c r="D254" s="98">
        <v>45473</v>
      </c>
      <c r="E254" s="99">
        <v>45504</v>
      </c>
      <c r="F254" s="76">
        <v>28972495</v>
      </c>
      <c r="G254" s="37">
        <v>0</v>
      </c>
      <c r="H254" s="44">
        <v>3980.7444463985403</v>
      </c>
      <c r="I254" s="80" t="s">
        <v>105</v>
      </c>
      <c r="J254" s="80" t="s">
        <v>35</v>
      </c>
    </row>
    <row r="255" spans="1:10" x14ac:dyDescent="0.2">
      <c r="A255" s="96">
        <v>243</v>
      </c>
      <c r="B255" s="97" t="s">
        <v>190</v>
      </c>
      <c r="C255" s="97" t="s">
        <v>31</v>
      </c>
      <c r="D255" s="98">
        <v>45199</v>
      </c>
      <c r="E255" s="99">
        <v>45199</v>
      </c>
      <c r="F255" s="76">
        <v>149266053</v>
      </c>
      <c r="G255" s="37">
        <v>0</v>
      </c>
      <c r="H255" s="44">
        <v>20508.762242105149</v>
      </c>
      <c r="I255" s="80" t="s">
        <v>105</v>
      </c>
      <c r="J255" s="102" t="s">
        <v>33</v>
      </c>
    </row>
    <row r="256" spans="1:10" x14ac:dyDescent="0.2">
      <c r="A256" s="96">
        <v>244</v>
      </c>
      <c r="B256" s="97" t="s">
        <v>190</v>
      </c>
      <c r="C256" s="97" t="s">
        <v>31</v>
      </c>
      <c r="D256" s="98">
        <v>45291</v>
      </c>
      <c r="E256" s="99">
        <v>45291</v>
      </c>
      <c r="F256" s="76">
        <v>-287824017</v>
      </c>
      <c r="G256" s="37">
        <v>0</v>
      </c>
      <c r="H256" s="44">
        <v>-39546.261280323597</v>
      </c>
      <c r="I256" s="80" t="s">
        <v>105</v>
      </c>
      <c r="J256" s="102" t="s">
        <v>33</v>
      </c>
    </row>
    <row r="257" spans="1:10" x14ac:dyDescent="0.2">
      <c r="A257" s="96">
        <v>245</v>
      </c>
      <c r="B257" s="97" t="s">
        <v>190</v>
      </c>
      <c r="C257" s="97" t="s">
        <v>31</v>
      </c>
      <c r="D257" s="98">
        <v>45355</v>
      </c>
      <c r="E257" s="99">
        <v>45446</v>
      </c>
      <c r="F257" s="76">
        <v>2197769999</v>
      </c>
      <c r="G257" s="37">
        <v>0</v>
      </c>
      <c r="H257" s="44">
        <v>301967.80491223058</v>
      </c>
      <c r="I257" s="80" t="s">
        <v>105</v>
      </c>
      <c r="J257" s="102" t="s">
        <v>33</v>
      </c>
    </row>
    <row r="258" spans="1:10" x14ac:dyDescent="0.2">
      <c r="A258" s="96">
        <v>246</v>
      </c>
      <c r="B258" s="97" t="s">
        <v>190</v>
      </c>
      <c r="C258" s="97" t="s">
        <v>31</v>
      </c>
      <c r="D258" s="98">
        <v>45387</v>
      </c>
      <c r="E258" s="99">
        <v>45477</v>
      </c>
      <c r="F258" s="76">
        <v>4075027762</v>
      </c>
      <c r="G258" s="37">
        <v>0</v>
      </c>
      <c r="H258" s="44">
        <v>559898.07341415959</v>
      </c>
      <c r="I258" s="80" t="s">
        <v>105</v>
      </c>
      <c r="J258" s="80" t="s">
        <v>35</v>
      </c>
    </row>
    <row r="259" spans="1:10" x14ac:dyDescent="0.2">
      <c r="A259" s="96">
        <v>247</v>
      </c>
      <c r="B259" s="97" t="s">
        <v>190</v>
      </c>
      <c r="C259" s="97" t="s">
        <v>31</v>
      </c>
      <c r="D259" s="98">
        <v>45415</v>
      </c>
      <c r="E259" s="99">
        <v>45505</v>
      </c>
      <c r="F259" s="76">
        <v>5471292703</v>
      </c>
      <c r="G259" s="37">
        <v>0</v>
      </c>
      <c r="H259" s="44">
        <v>751741.19598909619</v>
      </c>
      <c r="I259" s="80" t="s">
        <v>105</v>
      </c>
      <c r="J259" s="80" t="s">
        <v>35</v>
      </c>
    </row>
    <row r="260" spans="1:10" x14ac:dyDescent="0.2">
      <c r="A260" s="96">
        <v>248</v>
      </c>
      <c r="B260" s="97" t="s">
        <v>190</v>
      </c>
      <c r="C260" s="97" t="s">
        <v>31</v>
      </c>
      <c r="D260" s="98">
        <v>45448</v>
      </c>
      <c r="E260" s="99">
        <v>45538</v>
      </c>
      <c r="F260" s="76">
        <v>2923367121</v>
      </c>
      <c r="G260" s="37">
        <v>0</v>
      </c>
      <c r="H260" s="44">
        <v>401662.93692361808</v>
      </c>
      <c r="I260" s="80" t="s">
        <v>105</v>
      </c>
      <c r="J260" s="80" t="s">
        <v>35</v>
      </c>
    </row>
    <row r="261" spans="1:10" x14ac:dyDescent="0.2">
      <c r="A261" s="96">
        <v>249</v>
      </c>
      <c r="B261" s="97" t="s">
        <v>190</v>
      </c>
      <c r="C261" s="97" t="s">
        <v>31</v>
      </c>
      <c r="D261" s="98">
        <v>45448</v>
      </c>
      <c r="E261" s="99">
        <v>45538</v>
      </c>
      <c r="F261" s="76">
        <v>2578172479</v>
      </c>
      <c r="G261" s="37">
        <v>0</v>
      </c>
      <c r="H261" s="44">
        <v>354234.1029875683</v>
      </c>
      <c r="I261" s="80" t="s">
        <v>105</v>
      </c>
      <c r="J261" s="80" t="s">
        <v>35</v>
      </c>
    </row>
    <row r="262" spans="1:10" x14ac:dyDescent="0.2">
      <c r="A262" s="96">
        <v>250</v>
      </c>
      <c r="B262" s="97" t="s">
        <v>190</v>
      </c>
      <c r="C262" s="97" t="s">
        <v>31</v>
      </c>
      <c r="D262" s="98">
        <v>45448</v>
      </c>
      <c r="E262" s="99">
        <v>45538</v>
      </c>
      <c r="F262" s="76">
        <v>647237693</v>
      </c>
      <c r="G262" s="37">
        <v>0</v>
      </c>
      <c r="H262" s="44">
        <v>88928.753009002277</v>
      </c>
      <c r="I262" s="80" t="s">
        <v>105</v>
      </c>
      <c r="J262" s="80" t="s">
        <v>35</v>
      </c>
    </row>
    <row r="263" spans="1:10" x14ac:dyDescent="0.2">
      <c r="A263" s="96">
        <v>251</v>
      </c>
      <c r="B263" s="97" t="s">
        <v>190</v>
      </c>
      <c r="C263" s="97" t="s">
        <v>31</v>
      </c>
      <c r="D263" s="98">
        <v>45473</v>
      </c>
      <c r="E263" s="99">
        <v>45504</v>
      </c>
      <c r="F263" s="76">
        <v>348428437</v>
      </c>
      <c r="G263" s="37">
        <v>0</v>
      </c>
      <c r="H263" s="44">
        <v>47873.148845312549</v>
      </c>
      <c r="I263" s="80" t="s">
        <v>105</v>
      </c>
      <c r="J263" s="80" t="s">
        <v>35</v>
      </c>
    </row>
    <row r="264" spans="1:10" x14ac:dyDescent="0.2">
      <c r="A264" s="96">
        <v>252</v>
      </c>
      <c r="B264" s="97" t="s">
        <v>38</v>
      </c>
      <c r="C264" s="97" t="s">
        <v>31</v>
      </c>
      <c r="D264" s="98">
        <v>45199</v>
      </c>
      <c r="E264" s="99">
        <v>45199</v>
      </c>
      <c r="F264" s="76">
        <v>56319</v>
      </c>
      <c r="G264" s="37">
        <v>0</v>
      </c>
      <c r="H264" s="44">
        <v>7.7380821526319838</v>
      </c>
      <c r="I264" s="80" t="s">
        <v>105</v>
      </c>
      <c r="J264" s="102" t="s">
        <v>33</v>
      </c>
    </row>
    <row r="265" spans="1:10" x14ac:dyDescent="0.2">
      <c r="A265" s="96">
        <v>253</v>
      </c>
      <c r="B265" s="97" t="s">
        <v>38</v>
      </c>
      <c r="C265" s="97" t="s">
        <v>31</v>
      </c>
      <c r="D265" s="98">
        <v>45291</v>
      </c>
      <c r="E265" s="99">
        <v>45291</v>
      </c>
      <c r="F265" s="76">
        <v>-267306</v>
      </c>
      <c r="G265" s="37">
        <v>0</v>
      </c>
      <c r="H265" s="44">
        <v>-36.727139826549568</v>
      </c>
      <c r="I265" s="80" t="s">
        <v>105</v>
      </c>
      <c r="J265" s="102" t="s">
        <v>33</v>
      </c>
    </row>
    <row r="266" spans="1:10" x14ac:dyDescent="0.2">
      <c r="A266" s="96">
        <v>254</v>
      </c>
      <c r="B266" s="97" t="s">
        <v>38</v>
      </c>
      <c r="C266" s="97" t="s">
        <v>31</v>
      </c>
      <c r="D266" s="98">
        <v>45456</v>
      </c>
      <c r="E266" s="99">
        <v>45488</v>
      </c>
      <c r="F266" s="76">
        <v>16637027</v>
      </c>
      <c r="G266" s="37">
        <v>0</v>
      </c>
      <c r="H266" s="44">
        <v>2285.8836574079164</v>
      </c>
      <c r="I266" s="80" t="s">
        <v>105</v>
      </c>
      <c r="J266" s="102" t="s">
        <v>35</v>
      </c>
    </row>
    <row r="267" spans="1:10" x14ac:dyDescent="0.2">
      <c r="A267" s="96">
        <v>255</v>
      </c>
      <c r="B267" s="97" t="s">
        <v>38</v>
      </c>
      <c r="C267" s="97" t="s">
        <v>31</v>
      </c>
      <c r="D267" s="98">
        <v>45473</v>
      </c>
      <c r="E267" s="99">
        <v>45504</v>
      </c>
      <c r="F267" s="76">
        <v>259098</v>
      </c>
      <c r="G267" s="37">
        <v>0</v>
      </c>
      <c r="H267" s="44">
        <v>35.5993822614507</v>
      </c>
      <c r="I267" s="80" t="s">
        <v>105</v>
      </c>
      <c r="J267" s="102" t="s">
        <v>35</v>
      </c>
    </row>
    <row r="268" spans="1:10" x14ac:dyDescent="0.2">
      <c r="A268" s="96">
        <v>256</v>
      </c>
      <c r="B268" s="97" t="s">
        <v>182</v>
      </c>
      <c r="C268" s="97" t="s">
        <v>31</v>
      </c>
      <c r="D268" s="98">
        <v>45199</v>
      </c>
      <c r="E268" s="99">
        <v>45199</v>
      </c>
      <c r="F268" s="76">
        <v>3765114</v>
      </c>
      <c r="G268" s="37">
        <v>0</v>
      </c>
      <c r="H268" s="44">
        <v>517.31673939567145</v>
      </c>
      <c r="I268" s="80" t="s">
        <v>105</v>
      </c>
      <c r="J268" s="102" t="s">
        <v>33</v>
      </c>
    </row>
    <row r="269" spans="1:10" x14ac:dyDescent="0.2">
      <c r="A269" s="96">
        <v>257</v>
      </c>
      <c r="B269" s="97" t="s">
        <v>182</v>
      </c>
      <c r="C269" s="97" t="s">
        <v>31</v>
      </c>
      <c r="D269" s="98">
        <v>45291</v>
      </c>
      <c r="E269" s="99">
        <v>45291</v>
      </c>
      <c r="F269" s="76">
        <v>-23981490</v>
      </c>
      <c r="G269" s="37">
        <v>0</v>
      </c>
      <c r="H269" s="44">
        <v>-3294.9935148444115</v>
      </c>
      <c r="I269" s="80" t="s">
        <v>105</v>
      </c>
      <c r="J269" s="102" t="s">
        <v>33</v>
      </c>
    </row>
    <row r="270" spans="1:10" x14ac:dyDescent="0.2">
      <c r="A270" s="96">
        <v>258</v>
      </c>
      <c r="B270" s="97" t="s">
        <v>182</v>
      </c>
      <c r="C270" s="97" t="s">
        <v>31</v>
      </c>
      <c r="D270" s="98">
        <v>45449</v>
      </c>
      <c r="E270" s="99">
        <v>45539</v>
      </c>
      <c r="F270" s="76">
        <v>838347401</v>
      </c>
      <c r="G270" s="37">
        <v>0</v>
      </c>
      <c r="H270" s="44">
        <v>115186.72315530299</v>
      </c>
      <c r="I270" s="80" t="s">
        <v>105</v>
      </c>
      <c r="J270" s="102" t="s">
        <v>35</v>
      </c>
    </row>
    <row r="271" spans="1:10" x14ac:dyDescent="0.2">
      <c r="A271" s="96">
        <v>259</v>
      </c>
      <c r="B271" s="97" t="s">
        <v>182</v>
      </c>
      <c r="C271" s="97" t="s">
        <v>31</v>
      </c>
      <c r="D271" s="98">
        <v>45473</v>
      </c>
      <c r="E271" s="99">
        <v>45504</v>
      </c>
      <c r="F271" s="76">
        <v>21773031</v>
      </c>
      <c r="G271" s="37">
        <v>0</v>
      </c>
      <c r="H271" s="44">
        <v>2991.5570693691811</v>
      </c>
      <c r="I271" s="80" t="s">
        <v>105</v>
      </c>
      <c r="J271" s="102" t="s">
        <v>35</v>
      </c>
    </row>
    <row r="272" spans="1:10" x14ac:dyDescent="0.2">
      <c r="A272" s="96">
        <v>260</v>
      </c>
      <c r="B272" s="97" t="s">
        <v>214</v>
      </c>
      <c r="C272" s="97" t="s">
        <v>31</v>
      </c>
      <c r="D272" s="98">
        <v>45199</v>
      </c>
      <c r="E272" s="99">
        <v>45199</v>
      </c>
      <c r="F272" s="76">
        <v>10193505</v>
      </c>
      <c r="G272" s="37">
        <v>0</v>
      </c>
      <c r="H272" s="44">
        <v>1400.5607186431737</v>
      </c>
      <c r="I272" s="80" t="s">
        <v>105</v>
      </c>
      <c r="J272" s="102" t="s">
        <v>33</v>
      </c>
    </row>
    <row r="273" spans="1:10" x14ac:dyDescent="0.2">
      <c r="A273" s="96">
        <v>261</v>
      </c>
      <c r="B273" s="97" t="s">
        <v>214</v>
      </c>
      <c r="C273" s="97" t="s">
        <v>31</v>
      </c>
      <c r="D273" s="98">
        <v>45291</v>
      </c>
      <c r="E273" s="99">
        <v>45291</v>
      </c>
      <c r="F273" s="76">
        <v>-12866233</v>
      </c>
      <c r="G273" s="37">
        <v>0</v>
      </c>
      <c r="H273" s="44">
        <v>-1767.7865009837651</v>
      </c>
      <c r="I273" s="80" t="s">
        <v>105</v>
      </c>
      <c r="J273" s="102" t="s">
        <v>33</v>
      </c>
    </row>
    <row r="274" spans="1:10" x14ac:dyDescent="0.2">
      <c r="A274" s="96">
        <v>262</v>
      </c>
      <c r="B274" s="97" t="s">
        <v>214</v>
      </c>
      <c r="C274" s="97" t="s">
        <v>31</v>
      </c>
      <c r="D274" s="98">
        <v>45381</v>
      </c>
      <c r="E274" s="99">
        <v>45474</v>
      </c>
      <c r="F274" s="76">
        <v>343955910</v>
      </c>
      <c r="G274" s="37">
        <v>0</v>
      </c>
      <c r="H274" s="44">
        <v>47258.635424338019</v>
      </c>
      <c r="I274" s="80" t="s">
        <v>105</v>
      </c>
      <c r="J274" s="102" t="s">
        <v>35</v>
      </c>
    </row>
    <row r="275" spans="1:10" x14ac:dyDescent="0.2">
      <c r="A275" s="96">
        <v>263</v>
      </c>
      <c r="B275" s="97" t="s">
        <v>214</v>
      </c>
      <c r="C275" s="97" t="s">
        <v>31</v>
      </c>
      <c r="D275" s="98">
        <v>45419</v>
      </c>
      <c r="E275" s="99">
        <v>45509</v>
      </c>
      <c r="F275" s="76">
        <v>281841332</v>
      </c>
      <c r="G275" s="37">
        <v>0</v>
      </c>
      <c r="H275" s="44">
        <v>38724.256130670386</v>
      </c>
      <c r="I275" s="80" t="s">
        <v>105</v>
      </c>
      <c r="J275" s="102" t="s">
        <v>35</v>
      </c>
    </row>
    <row r="276" spans="1:10" x14ac:dyDescent="0.2">
      <c r="A276" s="96">
        <v>264</v>
      </c>
      <c r="B276" s="97" t="s">
        <v>214</v>
      </c>
      <c r="C276" s="97" t="s">
        <v>31</v>
      </c>
      <c r="D276" s="98">
        <v>45407</v>
      </c>
      <c r="E276" s="99">
        <v>45497</v>
      </c>
      <c r="F276" s="76">
        <v>7110168</v>
      </c>
      <c r="G276" s="37">
        <v>0</v>
      </c>
      <c r="H276" s="44">
        <v>976.91834199852713</v>
      </c>
      <c r="I276" s="80" t="s">
        <v>105</v>
      </c>
      <c r="J276" s="102" t="s">
        <v>35</v>
      </c>
    </row>
    <row r="277" spans="1:10" x14ac:dyDescent="0.2">
      <c r="A277" s="96">
        <v>265</v>
      </c>
      <c r="B277" s="97" t="s">
        <v>214</v>
      </c>
      <c r="C277" s="97" t="s">
        <v>31</v>
      </c>
      <c r="D277" s="98">
        <v>45441</v>
      </c>
      <c r="E277" s="99">
        <v>45531</v>
      </c>
      <c r="F277" s="76">
        <v>120424105</v>
      </c>
      <c r="G277" s="37">
        <v>0</v>
      </c>
      <c r="H277" s="44">
        <v>16545.954609406774</v>
      </c>
      <c r="I277" s="80" t="s">
        <v>105</v>
      </c>
      <c r="J277" s="102" t="s">
        <v>35</v>
      </c>
    </row>
    <row r="278" spans="1:10" x14ac:dyDescent="0.2">
      <c r="A278" s="96">
        <v>266</v>
      </c>
      <c r="B278" s="97" t="s">
        <v>214</v>
      </c>
      <c r="C278" s="97" t="s">
        <v>31</v>
      </c>
      <c r="D278" s="98">
        <v>45443</v>
      </c>
      <c r="E278" s="99">
        <v>45533</v>
      </c>
      <c r="F278" s="76">
        <v>238343978</v>
      </c>
      <c r="G278" s="37">
        <v>0</v>
      </c>
      <c r="H278" s="44">
        <v>32747.834342745969</v>
      </c>
      <c r="I278" s="80" t="s">
        <v>105</v>
      </c>
      <c r="J278" s="102" t="s">
        <v>35</v>
      </c>
    </row>
    <row r="279" spans="1:10" x14ac:dyDescent="0.2">
      <c r="A279" s="96">
        <v>267</v>
      </c>
      <c r="B279" s="97" t="s">
        <v>214</v>
      </c>
      <c r="C279" s="97" t="s">
        <v>31</v>
      </c>
      <c r="D279" s="98">
        <v>45471</v>
      </c>
      <c r="E279" s="99">
        <v>45561</v>
      </c>
      <c r="F279" s="76">
        <v>687186584</v>
      </c>
      <c r="G279" s="37">
        <v>0</v>
      </c>
      <c r="H279" s="44">
        <v>94417.625333875592</v>
      </c>
      <c r="I279" s="80" t="s">
        <v>105</v>
      </c>
      <c r="J279" s="102" t="s">
        <v>35</v>
      </c>
    </row>
    <row r="280" spans="1:10" x14ac:dyDescent="0.2">
      <c r="A280" s="96">
        <v>268</v>
      </c>
      <c r="B280" s="97" t="s">
        <v>214</v>
      </c>
      <c r="C280" s="97" t="s">
        <v>31</v>
      </c>
      <c r="D280" s="98">
        <v>45473</v>
      </c>
      <c r="E280" s="99">
        <v>45504</v>
      </c>
      <c r="F280" s="76">
        <v>11149478</v>
      </c>
      <c r="G280" s="37">
        <v>0</v>
      </c>
      <c r="H280" s="44">
        <v>1531.9088890598723</v>
      </c>
      <c r="I280" s="80" t="s">
        <v>105</v>
      </c>
      <c r="J280" s="102" t="s">
        <v>35</v>
      </c>
    </row>
    <row r="281" spans="1:10" x14ac:dyDescent="0.2">
      <c r="A281" s="96">
        <v>269</v>
      </c>
      <c r="B281" s="97" t="s">
        <v>191</v>
      </c>
      <c r="C281" s="97" t="s">
        <v>31</v>
      </c>
      <c r="D281" s="98">
        <v>45199</v>
      </c>
      <c r="E281" s="99">
        <v>45199</v>
      </c>
      <c r="F281" s="76">
        <v>2948134</v>
      </c>
      <c r="G281" s="37">
        <v>0</v>
      </c>
      <c r="H281" s="44">
        <v>405.06584081690977</v>
      </c>
      <c r="I281" s="80" t="s">
        <v>105</v>
      </c>
      <c r="J281" s="102" t="s">
        <v>33</v>
      </c>
    </row>
    <row r="282" spans="1:10" x14ac:dyDescent="0.2">
      <c r="A282" s="96">
        <v>270</v>
      </c>
      <c r="B282" s="97" t="s">
        <v>191</v>
      </c>
      <c r="C282" s="97" t="s">
        <v>31</v>
      </c>
      <c r="D282" s="98">
        <v>45291</v>
      </c>
      <c r="E282" s="99">
        <v>45291</v>
      </c>
      <c r="F282" s="76">
        <v>-4866315</v>
      </c>
      <c r="G282" s="37">
        <v>0</v>
      </c>
      <c r="H282" s="44">
        <v>-668.61885421590068</v>
      </c>
      <c r="I282" s="80" t="s">
        <v>105</v>
      </c>
      <c r="J282" s="102" t="s">
        <v>33</v>
      </c>
    </row>
    <row r="283" spans="1:10" x14ac:dyDescent="0.2">
      <c r="A283" s="96">
        <v>271</v>
      </c>
      <c r="B283" s="97" t="s">
        <v>191</v>
      </c>
      <c r="C283" s="97" t="s">
        <v>31</v>
      </c>
      <c r="D283" s="98">
        <v>45425</v>
      </c>
      <c r="E283" s="99">
        <v>45488</v>
      </c>
      <c r="F283" s="76">
        <v>41468360</v>
      </c>
      <c r="G283" s="37">
        <v>0</v>
      </c>
      <c r="H283" s="44">
        <v>5697.6433604097738</v>
      </c>
      <c r="I283" s="80" t="s">
        <v>105</v>
      </c>
      <c r="J283" s="102" t="s">
        <v>35</v>
      </c>
    </row>
    <row r="284" spans="1:10" x14ac:dyDescent="0.2">
      <c r="A284" s="96">
        <v>272</v>
      </c>
      <c r="B284" s="97" t="s">
        <v>191</v>
      </c>
      <c r="C284" s="97" t="s">
        <v>31</v>
      </c>
      <c r="D284" s="98">
        <v>45435</v>
      </c>
      <c r="E284" s="99">
        <v>45495</v>
      </c>
      <c r="F284" s="76">
        <v>14076918</v>
      </c>
      <c r="G284" s="37">
        <v>0</v>
      </c>
      <c r="H284" s="44">
        <v>1934.1314288226695</v>
      </c>
      <c r="I284" s="80" t="s">
        <v>105</v>
      </c>
      <c r="J284" s="102" t="s">
        <v>35</v>
      </c>
    </row>
    <row r="285" spans="1:10" x14ac:dyDescent="0.2">
      <c r="A285" s="96">
        <v>273</v>
      </c>
      <c r="B285" s="97" t="s">
        <v>191</v>
      </c>
      <c r="C285" s="97" t="s">
        <v>31</v>
      </c>
      <c r="D285" s="98">
        <v>45442</v>
      </c>
      <c r="E285" s="99">
        <v>45502</v>
      </c>
      <c r="F285" s="76">
        <v>83571839</v>
      </c>
      <c r="G285" s="37">
        <v>0</v>
      </c>
      <c r="H285" s="44">
        <v>11482.550397353178</v>
      </c>
      <c r="I285" s="80" t="s">
        <v>105</v>
      </c>
      <c r="J285" s="102" t="s">
        <v>35</v>
      </c>
    </row>
    <row r="286" spans="1:10" x14ac:dyDescent="0.2">
      <c r="A286" s="96">
        <v>274</v>
      </c>
      <c r="B286" s="97" t="s">
        <v>191</v>
      </c>
      <c r="C286" s="97" t="s">
        <v>31</v>
      </c>
      <c r="D286" s="98">
        <v>45442</v>
      </c>
      <c r="E286" s="99">
        <v>45502</v>
      </c>
      <c r="F286" s="76">
        <v>19491953</v>
      </c>
      <c r="G286" s="37">
        <v>0</v>
      </c>
      <c r="H286" s="44">
        <v>2678.1429647053651</v>
      </c>
      <c r="I286" s="80" t="s">
        <v>105</v>
      </c>
      <c r="J286" s="102" t="s">
        <v>35</v>
      </c>
    </row>
    <row r="287" spans="1:10" x14ac:dyDescent="0.2">
      <c r="A287" s="96">
        <v>275</v>
      </c>
      <c r="B287" s="97" t="s">
        <v>191</v>
      </c>
      <c r="C287" s="97" t="s">
        <v>31</v>
      </c>
      <c r="D287" s="98">
        <v>45442</v>
      </c>
      <c r="E287" s="99">
        <v>45502</v>
      </c>
      <c r="F287" s="76">
        <v>27235602</v>
      </c>
      <c r="G287" s="37">
        <v>0</v>
      </c>
      <c r="H287" s="44">
        <v>3742.0999263550129</v>
      </c>
      <c r="I287" s="80" t="s">
        <v>105</v>
      </c>
      <c r="J287" s="102" t="s">
        <v>35</v>
      </c>
    </row>
    <row r="288" spans="1:10" x14ac:dyDescent="0.2">
      <c r="A288" s="96">
        <v>276</v>
      </c>
      <c r="B288" s="97" t="s">
        <v>191</v>
      </c>
      <c r="C288" s="97" t="s">
        <v>31</v>
      </c>
      <c r="D288" s="98">
        <v>45455</v>
      </c>
      <c r="E288" s="99">
        <v>45516</v>
      </c>
      <c r="F288" s="76">
        <v>53371764</v>
      </c>
      <c r="G288" s="37">
        <v>0</v>
      </c>
      <c r="H288" s="44">
        <v>7333.1396946480982</v>
      </c>
      <c r="I288" s="80" t="s">
        <v>105</v>
      </c>
      <c r="J288" s="102" t="s">
        <v>35</v>
      </c>
    </row>
    <row r="289" spans="1:10" x14ac:dyDescent="0.2">
      <c r="A289" s="96">
        <v>277</v>
      </c>
      <c r="B289" s="97" t="s">
        <v>191</v>
      </c>
      <c r="C289" s="97" t="s">
        <v>31</v>
      </c>
      <c r="D289" s="98">
        <v>45455</v>
      </c>
      <c r="E289" s="99">
        <v>45516</v>
      </c>
      <c r="F289" s="76">
        <v>31001420</v>
      </c>
      <c r="G289" s="37">
        <v>0</v>
      </c>
      <c r="H289" s="44">
        <v>4259.5133934950591</v>
      </c>
      <c r="I289" s="80" t="s">
        <v>105</v>
      </c>
      <c r="J289" s="102" t="s">
        <v>35</v>
      </c>
    </row>
    <row r="290" spans="1:10" x14ac:dyDescent="0.2">
      <c r="A290" s="96">
        <v>278</v>
      </c>
      <c r="B290" s="97" t="s">
        <v>191</v>
      </c>
      <c r="C290" s="97" t="s">
        <v>31</v>
      </c>
      <c r="D290" s="98">
        <v>45473</v>
      </c>
      <c r="E290" s="99">
        <v>45504</v>
      </c>
      <c r="F290" s="76">
        <v>2077029</v>
      </c>
      <c r="G290" s="37">
        <v>0</v>
      </c>
      <c r="H290" s="44">
        <v>285.37830990250285</v>
      </c>
      <c r="I290" s="80" t="s">
        <v>105</v>
      </c>
      <c r="J290" s="102" t="s">
        <v>35</v>
      </c>
    </row>
    <row r="291" spans="1:10" x14ac:dyDescent="0.2">
      <c r="A291" s="96">
        <v>279</v>
      </c>
      <c r="B291" s="97" t="s">
        <v>192</v>
      </c>
      <c r="C291" s="97" t="s">
        <v>31</v>
      </c>
      <c r="D291" s="98">
        <v>43172</v>
      </c>
      <c r="E291" s="99">
        <v>43204</v>
      </c>
      <c r="F291" s="76">
        <v>15397927</v>
      </c>
      <c r="H291" s="44">
        <v>2115.6345834661506</v>
      </c>
      <c r="I291" s="80" t="s">
        <v>105</v>
      </c>
      <c r="J291" s="102" t="s">
        <v>33</v>
      </c>
    </row>
    <row r="292" spans="1:10" x14ac:dyDescent="0.2">
      <c r="A292" s="96">
        <v>280</v>
      </c>
      <c r="B292" s="97" t="s">
        <v>192</v>
      </c>
      <c r="C292" s="97" t="s">
        <v>31</v>
      </c>
      <c r="D292" s="98">
        <v>43172</v>
      </c>
      <c r="E292" s="99">
        <v>43204</v>
      </c>
      <c r="F292" s="76">
        <v>8730450</v>
      </c>
      <c r="H292" s="44">
        <v>1199.5408180089473</v>
      </c>
      <c r="I292" s="80" t="s">
        <v>105</v>
      </c>
      <c r="J292" s="102" t="s">
        <v>33</v>
      </c>
    </row>
    <row r="293" spans="1:10" x14ac:dyDescent="0.2">
      <c r="A293" s="96">
        <v>281</v>
      </c>
      <c r="B293" s="97" t="s">
        <v>192</v>
      </c>
      <c r="C293" s="97" t="s">
        <v>31</v>
      </c>
      <c r="D293" s="98">
        <v>43216</v>
      </c>
      <c r="E293" s="99">
        <v>43269</v>
      </c>
      <c r="F293" s="76">
        <v>914563</v>
      </c>
      <c r="H293" s="44">
        <v>125.65854556646185</v>
      </c>
      <c r="I293" s="80" t="s">
        <v>105</v>
      </c>
      <c r="J293" s="102" t="s">
        <v>33</v>
      </c>
    </row>
    <row r="294" spans="1:10" x14ac:dyDescent="0.2">
      <c r="A294" s="96">
        <v>282</v>
      </c>
      <c r="B294" s="97" t="s">
        <v>192</v>
      </c>
      <c r="C294" s="97" t="s">
        <v>31</v>
      </c>
      <c r="D294" s="98">
        <v>45199</v>
      </c>
      <c r="E294" s="99">
        <v>45199</v>
      </c>
      <c r="F294" s="76">
        <v>3500539</v>
      </c>
      <c r="H294" s="44">
        <v>480.96483177066733</v>
      </c>
      <c r="I294" s="80" t="s">
        <v>105</v>
      </c>
      <c r="J294" s="102" t="s">
        <v>33</v>
      </c>
    </row>
    <row r="295" spans="1:10" x14ac:dyDescent="0.2">
      <c r="A295" s="96">
        <v>283</v>
      </c>
      <c r="B295" s="97" t="s">
        <v>192</v>
      </c>
      <c r="C295" s="97" t="s">
        <v>31</v>
      </c>
      <c r="D295" s="98">
        <v>45291</v>
      </c>
      <c r="E295" s="99">
        <v>45291</v>
      </c>
      <c r="F295" s="76">
        <v>-2685395</v>
      </c>
      <c r="H295" s="44">
        <v>-368.96619475251987</v>
      </c>
      <c r="I295" s="80" t="s">
        <v>105</v>
      </c>
      <c r="J295" s="102" t="s">
        <v>33</v>
      </c>
    </row>
    <row r="296" spans="1:10" x14ac:dyDescent="0.2">
      <c r="A296" s="96">
        <v>284</v>
      </c>
      <c r="B296" s="97" t="s">
        <v>192</v>
      </c>
      <c r="C296" s="97" t="s">
        <v>31</v>
      </c>
      <c r="D296" s="98">
        <v>45439</v>
      </c>
      <c r="E296" s="99">
        <v>45502</v>
      </c>
      <c r="F296" s="76">
        <v>111361860</v>
      </c>
      <c r="H296" s="44">
        <v>15300.826032953384</v>
      </c>
      <c r="I296" s="80" t="s">
        <v>105</v>
      </c>
      <c r="J296" s="102" t="s">
        <v>35</v>
      </c>
    </row>
    <row r="297" spans="1:10" x14ac:dyDescent="0.2">
      <c r="A297" s="96">
        <v>285</v>
      </c>
      <c r="B297" s="97" t="s">
        <v>192</v>
      </c>
      <c r="C297" s="97" t="s">
        <v>31</v>
      </c>
      <c r="D297" s="98">
        <v>45439</v>
      </c>
      <c r="E297" s="99">
        <v>45502</v>
      </c>
      <c r="F297" s="76">
        <v>23476284</v>
      </c>
      <c r="H297" s="44">
        <v>3225.5795420820646</v>
      </c>
      <c r="I297" s="80" t="s">
        <v>105</v>
      </c>
      <c r="J297" s="102" t="s">
        <v>35</v>
      </c>
    </row>
    <row r="298" spans="1:10" x14ac:dyDescent="0.2">
      <c r="A298" s="96">
        <v>286</v>
      </c>
      <c r="B298" s="97" t="s">
        <v>192</v>
      </c>
      <c r="C298" s="97" t="s">
        <v>31</v>
      </c>
      <c r="D298" s="98">
        <v>45447</v>
      </c>
      <c r="E298" s="99">
        <v>45509</v>
      </c>
      <c r="F298" s="76">
        <v>33337021</v>
      </c>
      <c r="H298" s="44">
        <v>4580.4188146454599</v>
      </c>
      <c r="I298" s="80" t="s">
        <v>105</v>
      </c>
      <c r="J298" s="102" t="s">
        <v>35</v>
      </c>
    </row>
    <row r="299" spans="1:10" x14ac:dyDescent="0.2">
      <c r="A299" s="96">
        <v>287</v>
      </c>
      <c r="B299" s="97" t="s">
        <v>192</v>
      </c>
      <c r="C299" s="97" t="s">
        <v>31</v>
      </c>
      <c r="D299" s="98">
        <v>45441</v>
      </c>
      <c r="E299" s="99">
        <v>45502</v>
      </c>
      <c r="F299" s="76">
        <v>6489018</v>
      </c>
      <c r="H299" s="44">
        <v>891.57396924497402</v>
      </c>
      <c r="I299" s="80" t="s">
        <v>105</v>
      </c>
      <c r="J299" s="102" t="s">
        <v>35</v>
      </c>
    </row>
    <row r="300" spans="1:10" x14ac:dyDescent="0.2">
      <c r="A300" s="96">
        <v>288</v>
      </c>
      <c r="B300" s="97" t="s">
        <v>192</v>
      </c>
      <c r="C300" s="97" t="s">
        <v>31</v>
      </c>
      <c r="D300" s="98">
        <v>45473</v>
      </c>
      <c r="E300" s="99">
        <v>45504</v>
      </c>
      <c r="F300" s="76">
        <v>3722983</v>
      </c>
      <c r="H300" s="44">
        <v>511.52805104586872</v>
      </c>
      <c r="I300" s="80" t="s">
        <v>105</v>
      </c>
      <c r="J300" s="102" t="s">
        <v>35</v>
      </c>
    </row>
    <row r="301" spans="1:10" x14ac:dyDescent="0.2">
      <c r="A301" s="96">
        <v>289</v>
      </c>
      <c r="B301" s="97" t="s">
        <v>36</v>
      </c>
      <c r="C301" s="97" t="s">
        <v>31</v>
      </c>
      <c r="D301" s="98">
        <v>45133</v>
      </c>
      <c r="E301" s="99">
        <v>45133</v>
      </c>
      <c r="F301" s="76">
        <v>185515142</v>
      </c>
      <c r="H301" s="44">
        <v>25489.291524231401</v>
      </c>
      <c r="I301" s="80" t="s">
        <v>105</v>
      </c>
      <c r="J301" s="102" t="s">
        <v>33</v>
      </c>
    </row>
    <row r="302" spans="1:10" x14ac:dyDescent="0.2">
      <c r="A302" s="96">
        <v>290</v>
      </c>
      <c r="B302" s="97" t="s">
        <v>36</v>
      </c>
      <c r="C302" s="97" t="s">
        <v>31</v>
      </c>
      <c r="D302" s="98">
        <v>45176</v>
      </c>
      <c r="E302" s="99">
        <v>45176</v>
      </c>
      <c r="F302" s="76">
        <v>213491982</v>
      </c>
      <c r="H302" s="44">
        <v>29333.235598008287</v>
      </c>
      <c r="I302" s="80" t="s">
        <v>105</v>
      </c>
      <c r="J302" s="102" t="s">
        <v>33</v>
      </c>
    </row>
    <row r="303" spans="1:10" x14ac:dyDescent="0.2">
      <c r="A303" s="96">
        <v>291</v>
      </c>
      <c r="B303" s="97" t="s">
        <v>36</v>
      </c>
      <c r="C303" s="97" t="s">
        <v>31</v>
      </c>
      <c r="D303" s="98">
        <v>45199</v>
      </c>
      <c r="E303" s="99">
        <v>45199</v>
      </c>
      <c r="F303" s="76">
        <v>1743654</v>
      </c>
      <c r="H303" s="44">
        <v>239.57346362267387</v>
      </c>
      <c r="I303" s="80" t="s">
        <v>105</v>
      </c>
      <c r="J303" s="102" t="s">
        <v>33</v>
      </c>
    </row>
    <row r="304" spans="1:10" x14ac:dyDescent="0.2">
      <c r="A304" s="96">
        <v>292</v>
      </c>
      <c r="B304" s="97" t="s">
        <v>36</v>
      </c>
      <c r="C304" s="97" t="s">
        <v>31</v>
      </c>
      <c r="D304" s="98">
        <v>45291</v>
      </c>
      <c r="E304" s="99">
        <v>45291</v>
      </c>
      <c r="F304" s="76">
        <v>-1291565</v>
      </c>
      <c r="H304" s="44">
        <v>-177.4576266528903</v>
      </c>
      <c r="I304" s="80" t="s">
        <v>105</v>
      </c>
      <c r="J304" s="102" t="s">
        <v>33</v>
      </c>
    </row>
    <row r="305" spans="1:10" x14ac:dyDescent="0.2">
      <c r="A305" s="96">
        <v>293</v>
      </c>
      <c r="B305" s="97" t="s">
        <v>36</v>
      </c>
      <c r="C305" s="97" t="s">
        <v>31</v>
      </c>
      <c r="D305" s="98">
        <v>45411</v>
      </c>
      <c r="E305" s="99">
        <v>45411</v>
      </c>
      <c r="F305" s="76">
        <v>279526431</v>
      </c>
      <c r="H305" s="44">
        <v>38406.194834958289</v>
      </c>
      <c r="I305" s="80" t="s">
        <v>105</v>
      </c>
      <c r="J305" s="102" t="s">
        <v>33</v>
      </c>
    </row>
    <row r="306" spans="1:10" x14ac:dyDescent="0.2">
      <c r="A306" s="96">
        <v>294</v>
      </c>
      <c r="B306" s="97" t="s">
        <v>36</v>
      </c>
      <c r="C306" s="97" t="s">
        <v>31</v>
      </c>
      <c r="D306" s="98">
        <v>45473</v>
      </c>
      <c r="E306" s="99">
        <v>45504</v>
      </c>
      <c r="F306" s="76">
        <v>17573614</v>
      </c>
      <c r="H306" s="44">
        <v>2414.5682425228356</v>
      </c>
      <c r="I306" s="80" t="s">
        <v>105</v>
      </c>
      <c r="J306" s="102" t="s">
        <v>35</v>
      </c>
    </row>
    <row r="307" spans="1:10" x14ac:dyDescent="0.2">
      <c r="A307" s="96">
        <v>295</v>
      </c>
      <c r="B307" s="97" t="s">
        <v>37</v>
      </c>
      <c r="D307" s="98">
        <v>44560</v>
      </c>
      <c r="E307" s="99">
        <v>44560</v>
      </c>
      <c r="F307" s="76">
        <v>687961</v>
      </c>
      <c r="H307" s="44">
        <v>94.524028051045875</v>
      </c>
      <c r="I307" s="80" t="s">
        <v>105</v>
      </c>
      <c r="J307" s="102" t="s">
        <v>33</v>
      </c>
    </row>
    <row r="308" spans="1:10" x14ac:dyDescent="0.2">
      <c r="A308" s="96">
        <v>296</v>
      </c>
      <c r="B308" s="97" t="s">
        <v>37</v>
      </c>
      <c r="C308" s="97" t="s">
        <v>31</v>
      </c>
      <c r="D308" s="98">
        <v>45199</v>
      </c>
      <c r="E308" s="99">
        <v>45199</v>
      </c>
      <c r="F308" s="76">
        <v>407984</v>
      </c>
      <c r="H308" s="44">
        <v>56.055926223111335</v>
      </c>
      <c r="I308" s="80" t="s">
        <v>105</v>
      </c>
      <c r="J308" s="102" t="s">
        <v>33</v>
      </c>
    </row>
    <row r="309" spans="1:10" x14ac:dyDescent="0.2">
      <c r="A309" s="96">
        <v>297</v>
      </c>
      <c r="B309" s="97" t="s">
        <v>37</v>
      </c>
      <c r="C309" s="97" t="s">
        <v>31</v>
      </c>
      <c r="D309" s="98">
        <v>45291</v>
      </c>
      <c r="E309" s="99">
        <v>45291</v>
      </c>
      <c r="F309" s="76">
        <v>-367583</v>
      </c>
      <c r="H309" s="44">
        <v>-50.504935313320949</v>
      </c>
      <c r="I309" s="80" t="s">
        <v>105</v>
      </c>
      <c r="J309" s="102" t="s">
        <v>33</v>
      </c>
    </row>
    <row r="310" spans="1:10" x14ac:dyDescent="0.2">
      <c r="A310" s="96">
        <v>298</v>
      </c>
      <c r="B310" s="97" t="s">
        <v>37</v>
      </c>
      <c r="C310" s="97" t="s">
        <v>31</v>
      </c>
      <c r="D310" s="98">
        <v>45473</v>
      </c>
      <c r="E310" s="99">
        <v>45504</v>
      </c>
      <c r="F310" s="76">
        <v>25939</v>
      </c>
      <c r="H310" s="44">
        <v>3.5639502291788037</v>
      </c>
      <c r="I310" s="80" t="s">
        <v>105</v>
      </c>
      <c r="J310" s="102" t="s">
        <v>35</v>
      </c>
    </row>
    <row r="311" spans="1:10" x14ac:dyDescent="0.2">
      <c r="A311" s="96">
        <v>299</v>
      </c>
      <c r="B311" s="97" t="s">
        <v>193</v>
      </c>
      <c r="C311" s="97" t="s">
        <v>31</v>
      </c>
      <c r="D311" s="98">
        <v>44013</v>
      </c>
      <c r="E311" s="99">
        <v>44013</v>
      </c>
      <c r="F311" s="76">
        <v>219175803</v>
      </c>
      <c r="H311" s="44">
        <v>30114.177621816503</v>
      </c>
      <c r="I311" s="80" t="s">
        <v>105</v>
      </c>
      <c r="J311" s="102" t="s">
        <v>33</v>
      </c>
    </row>
    <row r="312" spans="1:10" x14ac:dyDescent="0.2">
      <c r="A312" s="96">
        <v>300</v>
      </c>
      <c r="B312" s="97" t="s">
        <v>193</v>
      </c>
      <c r="C312" s="97" t="s">
        <v>31</v>
      </c>
      <c r="D312" s="98">
        <v>44075</v>
      </c>
      <c r="E312" s="99">
        <v>44075</v>
      </c>
      <c r="F312" s="76">
        <v>604500781</v>
      </c>
      <c r="H312" s="44">
        <v>83056.813947481234</v>
      </c>
      <c r="I312" s="80" t="s">
        <v>105</v>
      </c>
      <c r="J312" s="102" t="s">
        <v>33</v>
      </c>
    </row>
    <row r="313" spans="1:10" x14ac:dyDescent="0.2">
      <c r="A313" s="96">
        <v>301</v>
      </c>
      <c r="B313" s="97" t="s">
        <v>193</v>
      </c>
      <c r="C313" s="97" t="s">
        <v>31</v>
      </c>
      <c r="D313" s="98">
        <v>44105</v>
      </c>
      <c r="E313" s="99">
        <v>44285</v>
      </c>
      <c r="F313" s="76">
        <v>607461415</v>
      </c>
      <c r="H313" s="44">
        <v>83463.597255350251</v>
      </c>
      <c r="I313" s="80" t="s">
        <v>105</v>
      </c>
      <c r="J313" s="102" t="s">
        <v>33</v>
      </c>
    </row>
    <row r="314" spans="1:10" x14ac:dyDescent="0.2">
      <c r="A314" s="96">
        <v>302</v>
      </c>
      <c r="B314" s="97" t="s">
        <v>193</v>
      </c>
      <c r="C314" s="97" t="s">
        <v>31</v>
      </c>
      <c r="D314" s="98">
        <v>44105</v>
      </c>
      <c r="E314" s="99">
        <v>44285</v>
      </c>
      <c r="F314" s="76">
        <v>402551887</v>
      </c>
      <c r="H314" s="44">
        <v>55309.568215043364</v>
      </c>
      <c r="I314" s="80" t="s">
        <v>105</v>
      </c>
      <c r="J314" s="102" t="s">
        <v>33</v>
      </c>
    </row>
    <row r="315" spans="1:10" x14ac:dyDescent="0.2">
      <c r="A315" s="96">
        <v>303</v>
      </c>
      <c r="B315" s="97" t="s">
        <v>193</v>
      </c>
      <c r="C315" s="97" t="s">
        <v>31</v>
      </c>
      <c r="D315" s="98">
        <v>45199</v>
      </c>
      <c r="E315" s="99">
        <v>45199</v>
      </c>
      <c r="F315" s="76">
        <v>91338746</v>
      </c>
      <c r="H315" s="44">
        <v>12549.702946898668</v>
      </c>
      <c r="I315" s="80" t="s">
        <v>105</v>
      </c>
      <c r="J315" s="102" t="s">
        <v>33</v>
      </c>
    </row>
    <row r="316" spans="1:10" x14ac:dyDescent="0.2">
      <c r="A316" s="96">
        <v>304</v>
      </c>
      <c r="B316" s="97" t="s">
        <v>193</v>
      </c>
      <c r="C316" s="97" t="s">
        <v>31</v>
      </c>
      <c r="D316" s="98">
        <v>45291</v>
      </c>
      <c r="E316" s="99">
        <v>45291</v>
      </c>
      <c r="F316" s="76">
        <v>-6204101</v>
      </c>
      <c r="H316" s="44">
        <v>-852.42712443804476</v>
      </c>
      <c r="I316" s="80" t="s">
        <v>105</v>
      </c>
      <c r="J316" s="102" t="s">
        <v>33</v>
      </c>
    </row>
    <row r="317" spans="1:10" x14ac:dyDescent="0.2">
      <c r="A317" s="96">
        <v>305</v>
      </c>
      <c r="B317" s="97" t="s">
        <v>193</v>
      </c>
      <c r="C317" s="97" t="s">
        <v>31</v>
      </c>
      <c r="D317" s="98">
        <v>45473</v>
      </c>
      <c r="E317" s="99">
        <v>45504</v>
      </c>
      <c r="F317" s="76">
        <v>68334687</v>
      </c>
      <c r="H317" s="44">
        <v>9389.005875111292</v>
      </c>
      <c r="I317" s="80" t="s">
        <v>105</v>
      </c>
      <c r="J317" s="102" t="s">
        <v>35</v>
      </c>
    </row>
    <row r="318" spans="1:10" x14ac:dyDescent="0.2">
      <c r="A318" s="96">
        <v>306</v>
      </c>
      <c r="B318" s="97" t="s">
        <v>194</v>
      </c>
      <c r="C318" s="97" t="s">
        <v>31</v>
      </c>
      <c r="D318" s="98">
        <v>44692</v>
      </c>
      <c r="E318" s="99">
        <v>44872</v>
      </c>
      <c r="F318" s="76">
        <v>34354</v>
      </c>
      <c r="H318" s="44">
        <v>4.7201490486606508</v>
      </c>
      <c r="I318" s="80" t="s">
        <v>105</v>
      </c>
      <c r="J318" s="102" t="s">
        <v>33</v>
      </c>
    </row>
    <row r="319" spans="1:10" x14ac:dyDescent="0.2">
      <c r="A319" s="96">
        <v>307</v>
      </c>
      <c r="B319" s="97" t="s">
        <v>194</v>
      </c>
      <c r="C319" s="97" t="s">
        <v>31</v>
      </c>
      <c r="D319" s="98">
        <v>45199</v>
      </c>
      <c r="E319" s="99">
        <v>45199</v>
      </c>
      <c r="F319" s="76">
        <v>35338</v>
      </c>
      <c r="H319" s="44">
        <v>4.8553480550029127</v>
      </c>
      <c r="I319" s="80" t="s">
        <v>105</v>
      </c>
      <c r="J319" s="102" t="s">
        <v>33</v>
      </c>
    </row>
    <row r="320" spans="1:10" x14ac:dyDescent="0.2">
      <c r="A320" s="96">
        <v>308</v>
      </c>
      <c r="B320" s="97" t="s">
        <v>194</v>
      </c>
      <c r="C320" s="97" t="s">
        <v>31</v>
      </c>
      <c r="D320" s="98">
        <v>45291</v>
      </c>
      <c r="E320" s="99">
        <v>45291</v>
      </c>
      <c r="F320" s="76">
        <v>-613770</v>
      </c>
      <c r="H320" s="44">
        <v>-84.330380205986131</v>
      </c>
      <c r="I320" s="80" t="s">
        <v>105</v>
      </c>
      <c r="J320" s="102" t="s">
        <v>33</v>
      </c>
    </row>
    <row r="321" spans="1:10" x14ac:dyDescent="0.2">
      <c r="A321" s="96">
        <v>309</v>
      </c>
      <c r="B321" s="97" t="s">
        <v>194</v>
      </c>
      <c r="C321" s="97" t="s">
        <v>31</v>
      </c>
      <c r="D321" s="98">
        <v>45449</v>
      </c>
      <c r="E321" s="99">
        <v>45629</v>
      </c>
      <c r="F321" s="76">
        <v>13498647</v>
      </c>
      <c r="H321" s="44">
        <v>1854.6785176473174</v>
      </c>
      <c r="I321" s="80" t="s">
        <v>105</v>
      </c>
      <c r="J321" s="102" t="s">
        <v>35</v>
      </c>
    </row>
    <row r="322" spans="1:10" x14ac:dyDescent="0.2">
      <c r="A322" s="96">
        <v>310</v>
      </c>
      <c r="B322" s="97" t="s">
        <v>194</v>
      </c>
      <c r="C322" s="97" t="s">
        <v>31</v>
      </c>
      <c r="D322" s="98">
        <v>45473</v>
      </c>
      <c r="E322" s="99">
        <v>45504</v>
      </c>
      <c r="F322" s="76">
        <v>606858</v>
      </c>
      <c r="H322" s="44">
        <v>83.380689624850234</v>
      </c>
      <c r="I322" s="80" t="s">
        <v>105</v>
      </c>
      <c r="J322" s="102" t="s">
        <v>35</v>
      </c>
    </row>
    <row r="323" spans="1:10" x14ac:dyDescent="0.2">
      <c r="A323" s="96">
        <v>311</v>
      </c>
      <c r="B323" s="97" t="s">
        <v>39</v>
      </c>
      <c r="C323" s="97" t="s">
        <v>31</v>
      </c>
      <c r="D323" s="98">
        <v>45282</v>
      </c>
      <c r="E323" s="99">
        <v>45313</v>
      </c>
      <c r="F323" s="76">
        <v>265321440</v>
      </c>
      <c r="H323" s="44">
        <v>36454.466513514402</v>
      </c>
      <c r="I323" s="80" t="s">
        <v>105</v>
      </c>
      <c r="J323" s="102" t="s">
        <v>33</v>
      </c>
    </row>
    <row r="324" spans="1:10" x14ac:dyDescent="0.2">
      <c r="A324" s="96">
        <v>312</v>
      </c>
      <c r="B324" s="97" t="s">
        <v>39</v>
      </c>
      <c r="C324" s="97" t="s">
        <v>31</v>
      </c>
      <c r="D324" s="98">
        <v>45291</v>
      </c>
      <c r="E324" s="99">
        <v>45291</v>
      </c>
      <c r="F324" s="76">
        <v>-3111120</v>
      </c>
      <c r="H324" s="44">
        <v>-427.45968761335286</v>
      </c>
      <c r="I324" s="80" t="s">
        <v>105</v>
      </c>
      <c r="J324" s="102" t="s">
        <v>33</v>
      </c>
    </row>
    <row r="325" spans="1:10" x14ac:dyDescent="0.2">
      <c r="A325" s="96">
        <v>313</v>
      </c>
      <c r="B325" s="97" t="s">
        <v>39</v>
      </c>
      <c r="C325" s="97" t="s">
        <v>31</v>
      </c>
      <c r="D325" s="98">
        <v>45473</v>
      </c>
      <c r="E325" s="99">
        <v>45504</v>
      </c>
      <c r="F325" s="76">
        <v>9338040</v>
      </c>
      <c r="H325" s="44">
        <v>1283.0220825043693</v>
      </c>
      <c r="I325" s="80" t="s">
        <v>105</v>
      </c>
      <c r="J325" s="102" t="s">
        <v>35</v>
      </c>
    </row>
    <row r="326" spans="1:10" x14ac:dyDescent="0.2">
      <c r="A326" s="96">
        <v>314</v>
      </c>
      <c r="B326" s="97" t="s">
        <v>195</v>
      </c>
      <c r="C326" s="97" t="s">
        <v>31</v>
      </c>
      <c r="D326" s="98">
        <v>45233</v>
      </c>
      <c r="E326" s="99">
        <v>45264</v>
      </c>
      <c r="F326" s="76">
        <v>104261100</v>
      </c>
      <c r="H326" s="44">
        <v>14325.200325356958</v>
      </c>
      <c r="I326" s="80" t="s">
        <v>105</v>
      </c>
      <c r="J326" s="102" t="s">
        <v>33</v>
      </c>
    </row>
    <row r="327" spans="1:10" x14ac:dyDescent="0.2">
      <c r="A327" s="96">
        <v>315</v>
      </c>
      <c r="B327" s="97" t="s">
        <v>195</v>
      </c>
      <c r="C327" s="97" t="s">
        <v>31</v>
      </c>
      <c r="D327" s="98">
        <v>45291</v>
      </c>
      <c r="E327" s="99">
        <v>45291</v>
      </c>
      <c r="F327" s="76">
        <v>-2698303</v>
      </c>
      <c r="H327" s="44">
        <v>-370.73971992921287</v>
      </c>
      <c r="I327" s="80" t="s">
        <v>105</v>
      </c>
      <c r="J327" s="102" t="s">
        <v>33</v>
      </c>
    </row>
    <row r="328" spans="1:10" x14ac:dyDescent="0.2">
      <c r="A328" s="96">
        <v>316</v>
      </c>
      <c r="B328" s="97" t="s">
        <v>195</v>
      </c>
      <c r="C328" s="97" t="s">
        <v>31</v>
      </c>
      <c r="D328" s="98">
        <v>45473</v>
      </c>
      <c r="E328" s="99">
        <v>45504</v>
      </c>
      <c r="F328" s="76">
        <v>3616934</v>
      </c>
      <c r="H328" s="44">
        <v>496.95719797311409</v>
      </c>
      <c r="I328" s="80" t="s">
        <v>105</v>
      </c>
      <c r="J328" s="102" t="s">
        <v>35</v>
      </c>
    </row>
    <row r="329" spans="1:10" x14ac:dyDescent="0.2">
      <c r="A329" s="96">
        <v>317</v>
      </c>
      <c r="B329" s="97" t="s">
        <v>196</v>
      </c>
      <c r="C329" s="97" t="s">
        <v>31</v>
      </c>
      <c r="D329" s="98">
        <v>45199</v>
      </c>
      <c r="E329" s="99">
        <v>45199</v>
      </c>
      <c r="F329" s="76">
        <v>7392798</v>
      </c>
      <c r="H329" s="44">
        <v>1015.7509590336019</v>
      </c>
      <c r="I329" s="80" t="s">
        <v>105</v>
      </c>
      <c r="J329" s="102" t="s">
        <v>33</v>
      </c>
    </row>
    <row r="330" spans="1:10" x14ac:dyDescent="0.2">
      <c r="A330" s="96">
        <v>318</v>
      </c>
      <c r="B330" s="97" t="s">
        <v>196</v>
      </c>
      <c r="C330" s="97" t="s">
        <v>31</v>
      </c>
      <c r="D330" s="98">
        <v>45291</v>
      </c>
      <c r="E330" s="99">
        <v>45291</v>
      </c>
      <c r="F330" s="76">
        <v>-13873987</v>
      </c>
      <c r="H330" s="44">
        <v>-1906.2492443144972</v>
      </c>
      <c r="I330" s="80" t="s">
        <v>105</v>
      </c>
      <c r="J330" s="102" t="s">
        <v>33</v>
      </c>
    </row>
    <row r="331" spans="1:10" x14ac:dyDescent="0.2">
      <c r="A331" s="96">
        <v>319</v>
      </c>
      <c r="B331" s="97" t="s">
        <v>196</v>
      </c>
      <c r="C331" s="97" t="s">
        <v>31</v>
      </c>
      <c r="D331" s="98">
        <v>45387</v>
      </c>
      <c r="E331" s="99">
        <v>45418</v>
      </c>
      <c r="F331" s="76">
        <v>38611261</v>
      </c>
      <c r="H331" s="44">
        <v>5305.0854886399857</v>
      </c>
      <c r="I331" s="80" t="s">
        <v>105</v>
      </c>
      <c r="J331" s="102" t="s">
        <v>33</v>
      </c>
    </row>
    <row r="332" spans="1:10" x14ac:dyDescent="0.2">
      <c r="A332" s="96">
        <v>320</v>
      </c>
      <c r="B332" s="97" t="s">
        <v>196</v>
      </c>
      <c r="C332" s="97" t="s">
        <v>31</v>
      </c>
      <c r="D332" s="98">
        <v>45434</v>
      </c>
      <c r="E332" s="99">
        <v>45467</v>
      </c>
      <c r="F332" s="76">
        <v>1334460745</v>
      </c>
      <c r="H332" s="44">
        <v>183351.38894995439</v>
      </c>
      <c r="I332" s="80" t="s">
        <v>105</v>
      </c>
      <c r="J332" s="102" t="s">
        <v>33</v>
      </c>
    </row>
    <row r="333" spans="1:10" x14ac:dyDescent="0.2">
      <c r="A333" s="96">
        <v>321</v>
      </c>
      <c r="B333" s="97" t="s">
        <v>196</v>
      </c>
      <c r="C333" s="97" t="s">
        <v>31</v>
      </c>
      <c r="D333" s="98">
        <v>45463</v>
      </c>
      <c r="E333" s="99">
        <v>45495</v>
      </c>
      <c r="F333" s="76">
        <v>697390191</v>
      </c>
      <c r="H333" s="44">
        <v>95819.574040691601</v>
      </c>
      <c r="I333" s="80" t="s">
        <v>105</v>
      </c>
      <c r="J333" s="102" t="s">
        <v>35</v>
      </c>
    </row>
    <row r="334" spans="1:10" x14ac:dyDescent="0.2">
      <c r="A334" s="96">
        <v>322</v>
      </c>
      <c r="B334" s="97" t="s">
        <v>196</v>
      </c>
      <c r="C334" s="97" t="s">
        <v>31</v>
      </c>
      <c r="D334" s="98">
        <v>45473</v>
      </c>
      <c r="E334" s="99">
        <v>45504</v>
      </c>
      <c r="F334" s="76">
        <v>11397031</v>
      </c>
      <c r="H334" s="44">
        <v>1565.9220187519923</v>
      </c>
      <c r="I334" s="80" t="s">
        <v>105</v>
      </c>
      <c r="J334" s="102" t="s">
        <v>35</v>
      </c>
    </row>
    <row r="335" spans="1:10" x14ac:dyDescent="0.2">
      <c r="A335" s="96">
        <v>323</v>
      </c>
      <c r="B335" s="97" t="s">
        <v>197</v>
      </c>
      <c r="C335" s="97" t="s">
        <v>31</v>
      </c>
      <c r="D335" s="98">
        <v>45274</v>
      </c>
      <c r="E335" s="99">
        <v>45306</v>
      </c>
      <c r="F335" s="76">
        <v>32261108</v>
      </c>
      <c r="H335" s="44">
        <v>4432.5912043703356</v>
      </c>
      <c r="I335" s="80" t="s">
        <v>105</v>
      </c>
      <c r="J335" s="102" t="s">
        <v>33</v>
      </c>
    </row>
    <row r="336" spans="1:10" x14ac:dyDescent="0.2">
      <c r="A336" s="96">
        <v>324</v>
      </c>
      <c r="B336" s="97" t="s">
        <v>197</v>
      </c>
      <c r="C336" s="97" t="s">
        <v>31</v>
      </c>
      <c r="D336" s="98">
        <v>45274</v>
      </c>
      <c r="E336" s="99">
        <v>45306</v>
      </c>
      <c r="F336" s="76">
        <v>34851528</v>
      </c>
      <c r="H336" s="44">
        <v>4788.5080844609074</v>
      </c>
      <c r="I336" s="80" t="s">
        <v>105</v>
      </c>
      <c r="J336" s="102" t="s">
        <v>33</v>
      </c>
    </row>
    <row r="337" spans="1:10" x14ac:dyDescent="0.2">
      <c r="A337" s="96">
        <v>325</v>
      </c>
      <c r="B337" s="97" t="s">
        <v>197</v>
      </c>
      <c r="C337" s="97" t="s">
        <v>31</v>
      </c>
      <c r="D337" s="98">
        <v>45291</v>
      </c>
      <c r="E337" s="99">
        <v>45291</v>
      </c>
      <c r="F337" s="76">
        <v>-443477</v>
      </c>
      <c r="H337" s="44">
        <v>-60.932570869560436</v>
      </c>
      <c r="I337" s="80" t="s">
        <v>105</v>
      </c>
      <c r="J337" s="102" t="s">
        <v>33</v>
      </c>
    </row>
    <row r="338" spans="1:10" x14ac:dyDescent="0.2">
      <c r="A338" s="96">
        <v>326</v>
      </c>
      <c r="B338" s="97" t="s">
        <v>197</v>
      </c>
      <c r="C338" s="97" t="s">
        <v>31</v>
      </c>
      <c r="D338" s="98">
        <v>45448</v>
      </c>
      <c r="E338" s="99">
        <v>45481</v>
      </c>
      <c r="F338" s="76">
        <v>62070896</v>
      </c>
      <c r="H338" s="44">
        <v>8528.377502006002</v>
      </c>
      <c r="I338" s="80" t="s">
        <v>105</v>
      </c>
      <c r="J338" s="102" t="s">
        <v>35</v>
      </c>
    </row>
    <row r="339" spans="1:10" x14ac:dyDescent="0.2">
      <c r="A339" s="96">
        <v>327</v>
      </c>
      <c r="B339" s="97" t="s">
        <v>197</v>
      </c>
      <c r="C339" s="97" t="s">
        <v>31</v>
      </c>
      <c r="D339" s="98">
        <v>45448</v>
      </c>
      <c r="E339" s="99">
        <v>45481</v>
      </c>
      <c r="F339" s="76">
        <v>38346991</v>
      </c>
      <c r="H339" s="44">
        <v>5268.7754872110536</v>
      </c>
      <c r="I339" s="80" t="s">
        <v>105</v>
      </c>
      <c r="J339" s="102" t="s">
        <v>35</v>
      </c>
    </row>
    <row r="340" spans="1:10" x14ac:dyDescent="0.2">
      <c r="A340" s="96">
        <v>328</v>
      </c>
      <c r="B340" s="97" t="s">
        <v>197</v>
      </c>
      <c r="C340" s="97" t="s">
        <v>31</v>
      </c>
      <c r="D340" s="98">
        <v>45473</v>
      </c>
      <c r="E340" s="99">
        <v>45504</v>
      </c>
      <c r="F340" s="76">
        <v>2497168</v>
      </c>
      <c r="H340" s="44">
        <v>343.10430108708795</v>
      </c>
      <c r="I340" s="80" t="s">
        <v>105</v>
      </c>
      <c r="J340" s="102" t="s">
        <v>35</v>
      </c>
    </row>
    <row r="341" spans="1:10" x14ac:dyDescent="0.2">
      <c r="A341" s="96">
        <v>329</v>
      </c>
      <c r="B341" s="97" t="s">
        <v>198</v>
      </c>
      <c r="C341" s="97" t="s">
        <v>31</v>
      </c>
      <c r="D341" s="98">
        <v>45199</v>
      </c>
      <c r="E341" s="99">
        <v>45199</v>
      </c>
      <c r="F341" s="76">
        <v>5878705</v>
      </c>
      <c r="H341" s="44">
        <v>807.71857172692</v>
      </c>
      <c r="I341" s="80" t="s">
        <v>105</v>
      </c>
      <c r="J341" s="102" t="s">
        <v>33</v>
      </c>
    </row>
    <row r="342" spans="1:10" x14ac:dyDescent="0.2">
      <c r="A342" s="96">
        <v>330</v>
      </c>
      <c r="B342" s="97" t="s">
        <v>198</v>
      </c>
      <c r="C342" s="97" t="s">
        <v>31</v>
      </c>
      <c r="D342" s="98">
        <v>45291</v>
      </c>
      <c r="E342" s="99">
        <v>45291</v>
      </c>
      <c r="F342" s="76">
        <v>-30001197</v>
      </c>
      <c r="H342" s="44">
        <v>-4122.0853897138841</v>
      </c>
      <c r="I342" s="80" t="s">
        <v>105</v>
      </c>
      <c r="J342" s="102" t="s">
        <v>33</v>
      </c>
    </row>
    <row r="343" spans="1:10" x14ac:dyDescent="0.2">
      <c r="A343" s="96">
        <v>331</v>
      </c>
      <c r="B343" s="97" t="s">
        <v>198</v>
      </c>
      <c r="C343" s="97" t="s">
        <v>31</v>
      </c>
      <c r="D343" s="98">
        <v>45457</v>
      </c>
      <c r="E343" s="99">
        <v>45517</v>
      </c>
      <c r="F343" s="76">
        <v>18168373</v>
      </c>
      <c r="H343" s="44">
        <v>2496.2865614386055</v>
      </c>
      <c r="I343" s="80" t="s">
        <v>105</v>
      </c>
      <c r="J343" s="102" t="s">
        <v>35</v>
      </c>
    </row>
    <row r="344" spans="1:10" x14ac:dyDescent="0.2">
      <c r="A344" s="96">
        <v>332</v>
      </c>
      <c r="B344" s="97" t="s">
        <v>198</v>
      </c>
      <c r="C344" s="97" t="s">
        <v>31</v>
      </c>
      <c r="D344" s="98">
        <v>45457</v>
      </c>
      <c r="E344" s="99">
        <v>45517</v>
      </c>
      <c r="F344" s="76">
        <v>751164</v>
      </c>
      <c r="H344" s="44">
        <v>103.20795365861701</v>
      </c>
      <c r="I344" s="80" t="s">
        <v>105</v>
      </c>
      <c r="J344" s="102" t="s">
        <v>35</v>
      </c>
    </row>
    <row r="345" spans="1:10" x14ac:dyDescent="0.2">
      <c r="A345" s="96">
        <v>333</v>
      </c>
      <c r="B345" s="97" t="s">
        <v>198</v>
      </c>
      <c r="C345" s="97" t="s">
        <v>31</v>
      </c>
      <c r="D345" s="98">
        <v>45467</v>
      </c>
      <c r="E345" s="99">
        <v>45530</v>
      </c>
      <c r="F345" s="76">
        <v>289371264</v>
      </c>
      <c r="H345" s="44">
        <v>39758.848939841941</v>
      </c>
      <c r="I345" s="80" t="s">
        <v>105</v>
      </c>
      <c r="J345" s="102" t="s">
        <v>35</v>
      </c>
    </row>
    <row r="346" spans="1:10" x14ac:dyDescent="0.2">
      <c r="A346" s="96">
        <v>334</v>
      </c>
      <c r="B346" s="97" t="s">
        <v>198</v>
      </c>
      <c r="C346" s="97" t="s">
        <v>31</v>
      </c>
      <c r="D346" s="98">
        <v>45454</v>
      </c>
      <c r="E346" s="99">
        <v>45516</v>
      </c>
      <c r="F346" s="76">
        <v>3994651</v>
      </c>
      <c r="H346" s="44">
        <v>548.85451817492333</v>
      </c>
      <c r="I346" s="80" t="s">
        <v>105</v>
      </c>
      <c r="J346" s="102" t="s">
        <v>35</v>
      </c>
    </row>
    <row r="347" spans="1:10" x14ac:dyDescent="0.2">
      <c r="A347" s="96">
        <v>335</v>
      </c>
      <c r="B347" s="97" t="s">
        <v>198</v>
      </c>
      <c r="C347" s="97" t="s">
        <v>31</v>
      </c>
      <c r="D347" s="98">
        <v>45461</v>
      </c>
      <c r="E347" s="99">
        <v>45523</v>
      </c>
      <c r="F347" s="76">
        <v>30295129</v>
      </c>
      <c r="H347" s="44">
        <v>4162.4708717587964</v>
      </c>
      <c r="I347" s="80" t="s">
        <v>105</v>
      </c>
      <c r="J347" s="102" t="s">
        <v>35</v>
      </c>
    </row>
    <row r="348" spans="1:10" x14ac:dyDescent="0.2">
      <c r="A348" s="96">
        <v>336</v>
      </c>
      <c r="B348" s="97" t="s">
        <v>198</v>
      </c>
      <c r="C348" s="97" t="s">
        <v>31</v>
      </c>
      <c r="D348" s="98">
        <v>45447</v>
      </c>
      <c r="E348" s="99">
        <v>45509</v>
      </c>
      <c r="F348" s="76">
        <v>83316184</v>
      </c>
      <c r="H348" s="44">
        <v>11447.42407421656</v>
      </c>
      <c r="I348" s="80" t="s">
        <v>105</v>
      </c>
      <c r="J348" s="102" t="s">
        <v>35</v>
      </c>
    </row>
    <row r="349" spans="1:10" x14ac:dyDescent="0.2">
      <c r="A349" s="96">
        <v>337</v>
      </c>
      <c r="B349" s="97" t="s">
        <v>198</v>
      </c>
      <c r="C349" s="97" t="s">
        <v>31</v>
      </c>
      <c r="D349" s="98">
        <v>45454</v>
      </c>
      <c r="E349" s="99">
        <v>45516</v>
      </c>
      <c r="F349" s="76">
        <v>14542975</v>
      </c>
      <c r="H349" s="44">
        <v>1998.1664321751653</v>
      </c>
      <c r="I349" s="80" t="s">
        <v>105</v>
      </c>
      <c r="J349" s="102" t="s">
        <v>35</v>
      </c>
    </row>
    <row r="350" spans="1:10" x14ac:dyDescent="0.2">
      <c r="A350" s="96">
        <v>338</v>
      </c>
      <c r="B350" s="97" t="s">
        <v>198</v>
      </c>
      <c r="C350" s="97" t="s">
        <v>31</v>
      </c>
      <c r="D350" s="98">
        <v>45462</v>
      </c>
      <c r="E350" s="99">
        <v>45523</v>
      </c>
      <c r="F350" s="76">
        <v>468980653</v>
      </c>
      <c r="H350" s="44">
        <v>64436.705568440375</v>
      </c>
      <c r="I350" s="80" t="s">
        <v>105</v>
      </c>
      <c r="J350" s="102" t="s">
        <v>35</v>
      </c>
    </row>
    <row r="351" spans="1:10" x14ac:dyDescent="0.2">
      <c r="A351" s="96">
        <v>339</v>
      </c>
      <c r="B351" s="97" t="s">
        <v>198</v>
      </c>
      <c r="C351" s="97" t="s">
        <v>31</v>
      </c>
      <c r="D351" s="98">
        <v>45457</v>
      </c>
      <c r="E351" s="99">
        <v>45517</v>
      </c>
      <c r="F351" s="76">
        <v>26478740</v>
      </c>
      <c r="H351" s="44">
        <v>3638.109082515361</v>
      </c>
      <c r="I351" s="80" t="s">
        <v>105</v>
      </c>
      <c r="J351" s="102" t="s">
        <v>35</v>
      </c>
    </row>
    <row r="352" spans="1:10" x14ac:dyDescent="0.2">
      <c r="A352" s="96">
        <v>340</v>
      </c>
      <c r="B352" s="97" t="s">
        <v>198</v>
      </c>
      <c r="C352" s="97" t="s">
        <v>31</v>
      </c>
      <c r="D352" s="98">
        <v>45454</v>
      </c>
      <c r="E352" s="99">
        <v>45516</v>
      </c>
      <c r="F352" s="76">
        <v>108086299</v>
      </c>
      <c r="H352" s="44">
        <v>14850.772585378721</v>
      </c>
      <c r="I352" s="80" t="s">
        <v>105</v>
      </c>
      <c r="J352" s="102" t="s">
        <v>35</v>
      </c>
    </row>
    <row r="353" spans="1:10" x14ac:dyDescent="0.2">
      <c r="A353" s="96">
        <v>341</v>
      </c>
      <c r="B353" s="97" t="s">
        <v>198</v>
      </c>
      <c r="C353" s="97" t="s">
        <v>31</v>
      </c>
      <c r="D353" s="98">
        <v>45473</v>
      </c>
      <c r="E353" s="99">
        <v>45504</v>
      </c>
      <c r="F353" s="76">
        <v>25371729</v>
      </c>
      <c r="H353" s="44">
        <v>3486.0086890093103</v>
      </c>
      <c r="I353" s="80" t="s">
        <v>105</v>
      </c>
      <c r="J353" s="102" t="s">
        <v>35</v>
      </c>
    </row>
    <row r="354" spans="1:10" x14ac:dyDescent="0.2">
      <c r="A354" s="96">
        <v>342</v>
      </c>
      <c r="B354" s="97" t="s">
        <v>199</v>
      </c>
      <c r="D354" s="98">
        <v>45145</v>
      </c>
      <c r="E354" s="99">
        <v>45208</v>
      </c>
      <c r="F354" s="76">
        <v>13645851</v>
      </c>
      <c r="H354" s="44">
        <v>1874.903959242446</v>
      </c>
      <c r="I354" s="80" t="s">
        <v>105</v>
      </c>
      <c r="J354" s="102" t="s">
        <v>33</v>
      </c>
    </row>
    <row r="355" spans="1:10" x14ac:dyDescent="0.2">
      <c r="A355" s="96">
        <v>343</v>
      </c>
      <c r="B355" s="97" t="s">
        <v>199</v>
      </c>
      <c r="C355" s="97" t="s">
        <v>31</v>
      </c>
      <c r="D355" s="98">
        <v>45199</v>
      </c>
      <c r="E355" s="99">
        <v>45199</v>
      </c>
      <c r="F355" s="76">
        <v>104911</v>
      </c>
      <c r="H355" s="44">
        <v>14.414494872330369</v>
      </c>
      <c r="I355" s="80" t="s">
        <v>105</v>
      </c>
      <c r="J355" s="102" t="s">
        <v>33</v>
      </c>
    </row>
    <row r="356" spans="1:10" x14ac:dyDescent="0.2">
      <c r="A356" s="96">
        <v>344</v>
      </c>
      <c r="B356" s="97" t="s">
        <v>199</v>
      </c>
      <c r="C356" s="97" t="s">
        <v>31</v>
      </c>
      <c r="D356" s="98">
        <v>45291</v>
      </c>
      <c r="E356" s="99">
        <v>45291</v>
      </c>
      <c r="F356" s="76">
        <v>-86545</v>
      </c>
      <c r="H356" s="44">
        <v>-11.891054882003145</v>
      </c>
      <c r="I356" s="80" t="s">
        <v>105</v>
      </c>
      <c r="J356" s="102" t="s">
        <v>33</v>
      </c>
    </row>
    <row r="357" spans="1:10" x14ac:dyDescent="0.2">
      <c r="A357" s="96">
        <v>345</v>
      </c>
      <c r="B357" s="97" t="s">
        <v>199</v>
      </c>
      <c r="C357" s="97" t="s">
        <v>31</v>
      </c>
      <c r="D357" s="98">
        <v>45473</v>
      </c>
      <c r="E357" s="99">
        <v>45504</v>
      </c>
      <c r="F357" s="76">
        <v>486621</v>
      </c>
      <c r="H357" s="44">
        <v>66.860442749266298</v>
      </c>
      <c r="I357" s="80" t="s">
        <v>105</v>
      </c>
      <c r="J357" s="102" t="s">
        <v>35</v>
      </c>
    </row>
    <row r="358" spans="1:10" x14ac:dyDescent="0.2">
      <c r="A358" s="96">
        <v>346</v>
      </c>
      <c r="B358" s="77" t="s">
        <v>200</v>
      </c>
      <c r="C358" s="97" t="s">
        <v>31</v>
      </c>
      <c r="D358" s="98">
        <v>45292</v>
      </c>
      <c r="E358" s="99">
        <v>45292</v>
      </c>
      <c r="F358" s="76">
        <v>-854939</v>
      </c>
      <c r="H358" s="44">
        <v>-117.46636512525144</v>
      </c>
      <c r="I358" s="80" t="s">
        <v>105</v>
      </c>
      <c r="J358" s="80" t="s">
        <v>33</v>
      </c>
    </row>
    <row r="359" spans="1:10" x14ac:dyDescent="0.2">
      <c r="A359" s="96">
        <v>347</v>
      </c>
      <c r="B359" s="77" t="s">
        <v>201</v>
      </c>
      <c r="C359" s="97" t="s">
        <v>31</v>
      </c>
      <c r="D359" s="98">
        <v>45199</v>
      </c>
      <c r="E359" s="99">
        <v>45199</v>
      </c>
      <c r="F359" s="76">
        <v>37271404</v>
      </c>
      <c r="H359" s="44">
        <v>5120.9926684766479</v>
      </c>
      <c r="I359" s="80" t="s">
        <v>105</v>
      </c>
      <c r="J359" s="102" t="s">
        <v>33</v>
      </c>
    </row>
    <row r="360" spans="1:10" x14ac:dyDescent="0.2">
      <c r="A360" s="96">
        <v>348</v>
      </c>
      <c r="B360" s="77" t="s">
        <v>201</v>
      </c>
      <c r="C360" s="97" t="s">
        <v>31</v>
      </c>
      <c r="D360" s="98">
        <v>45291</v>
      </c>
      <c r="E360" s="99">
        <v>45291</v>
      </c>
      <c r="F360" s="76">
        <v>-183164419</v>
      </c>
      <c r="H360" s="44">
        <v>-25166.308380140035</v>
      </c>
      <c r="I360" s="80" t="s">
        <v>105</v>
      </c>
      <c r="J360" s="102" t="s">
        <v>33</v>
      </c>
    </row>
    <row r="361" spans="1:10" x14ac:dyDescent="0.2">
      <c r="A361" s="96">
        <v>349</v>
      </c>
      <c r="B361" s="77" t="s">
        <v>201</v>
      </c>
      <c r="C361" s="97" t="s">
        <v>31</v>
      </c>
      <c r="D361" s="98">
        <v>45429</v>
      </c>
      <c r="E361" s="99">
        <v>45489</v>
      </c>
      <c r="F361" s="76">
        <v>65221824</v>
      </c>
      <c r="H361" s="44">
        <v>8961.3067038921927</v>
      </c>
      <c r="I361" s="80" t="s">
        <v>105</v>
      </c>
      <c r="J361" s="102" t="s">
        <v>35</v>
      </c>
    </row>
    <row r="362" spans="1:10" x14ac:dyDescent="0.2">
      <c r="A362" s="96">
        <v>350</v>
      </c>
      <c r="B362" s="77" t="s">
        <v>201</v>
      </c>
      <c r="C362" s="97" t="s">
        <v>31</v>
      </c>
      <c r="D362" s="98">
        <v>45421</v>
      </c>
      <c r="E362" s="99">
        <v>45481</v>
      </c>
      <c r="F362" s="76">
        <v>112591382</v>
      </c>
      <c r="H362" s="44">
        <v>15469.75911494114</v>
      </c>
      <c r="I362" s="80" t="s">
        <v>105</v>
      </c>
      <c r="J362" s="102" t="s">
        <v>35</v>
      </c>
    </row>
    <row r="363" spans="1:10" x14ac:dyDescent="0.2">
      <c r="A363" s="96">
        <v>351</v>
      </c>
      <c r="B363" s="77" t="s">
        <v>201</v>
      </c>
      <c r="C363" s="97" t="s">
        <v>31</v>
      </c>
      <c r="D363" s="98">
        <v>45433</v>
      </c>
      <c r="E363" s="99">
        <v>45495</v>
      </c>
      <c r="F363" s="76">
        <v>520391514</v>
      </c>
      <c r="H363" s="44">
        <v>71500.422359497461</v>
      </c>
      <c r="I363" s="80" t="s">
        <v>105</v>
      </c>
      <c r="J363" s="102" t="s">
        <v>35</v>
      </c>
    </row>
    <row r="364" spans="1:10" x14ac:dyDescent="0.2">
      <c r="A364" s="96">
        <v>352</v>
      </c>
      <c r="B364" s="77" t="s">
        <v>201</v>
      </c>
      <c r="C364" s="97" t="s">
        <v>31</v>
      </c>
      <c r="D364" s="98">
        <v>45436</v>
      </c>
      <c r="E364" s="99">
        <v>45496</v>
      </c>
      <c r="F364" s="76">
        <v>98464519</v>
      </c>
      <c r="H364" s="44">
        <v>13528.765374765051</v>
      </c>
      <c r="I364" s="80" t="s">
        <v>105</v>
      </c>
      <c r="J364" s="102" t="s">
        <v>35</v>
      </c>
    </row>
    <row r="365" spans="1:10" x14ac:dyDescent="0.2">
      <c r="A365" s="96">
        <v>353</v>
      </c>
      <c r="B365" s="77" t="s">
        <v>201</v>
      </c>
      <c r="C365" s="97" t="s">
        <v>31</v>
      </c>
      <c r="D365" s="98">
        <v>45425</v>
      </c>
      <c r="E365" s="99">
        <v>45488</v>
      </c>
      <c r="F365" s="76">
        <v>975428488</v>
      </c>
      <c r="H365" s="44">
        <v>134021.30318651968</v>
      </c>
      <c r="I365" s="80" t="s">
        <v>105</v>
      </c>
      <c r="J365" s="102" t="s">
        <v>35</v>
      </c>
    </row>
    <row r="366" spans="1:10" x14ac:dyDescent="0.2">
      <c r="A366" s="96">
        <v>354</v>
      </c>
      <c r="B366" s="77" t="s">
        <v>201</v>
      </c>
      <c r="C366" s="97" t="s">
        <v>31</v>
      </c>
      <c r="D366" s="98">
        <v>45426</v>
      </c>
      <c r="E366" s="99">
        <v>45488</v>
      </c>
      <c r="F366" s="76">
        <v>1052838797</v>
      </c>
      <c r="H366" s="44">
        <v>144657.27560262484</v>
      </c>
      <c r="I366" s="80" t="s">
        <v>105</v>
      </c>
      <c r="J366" s="102" t="s">
        <v>35</v>
      </c>
    </row>
    <row r="367" spans="1:10" x14ac:dyDescent="0.2">
      <c r="A367" s="96">
        <v>355</v>
      </c>
      <c r="B367" s="77" t="s">
        <v>201</v>
      </c>
      <c r="C367" s="97" t="s">
        <v>31</v>
      </c>
      <c r="D367" s="98">
        <v>45468</v>
      </c>
      <c r="E367" s="99">
        <v>45530</v>
      </c>
      <c r="F367" s="76">
        <v>319896374</v>
      </c>
      <c r="H367" s="44">
        <v>43952.918594809678</v>
      </c>
      <c r="I367" s="80" t="s">
        <v>105</v>
      </c>
      <c r="J367" s="102" t="s">
        <v>35</v>
      </c>
    </row>
    <row r="368" spans="1:10" x14ac:dyDescent="0.2">
      <c r="A368" s="96">
        <v>356</v>
      </c>
      <c r="B368" s="77" t="s">
        <v>201</v>
      </c>
      <c r="C368" s="97" t="s">
        <v>31</v>
      </c>
      <c r="D368" s="98">
        <v>45468</v>
      </c>
      <c r="E368" s="99">
        <v>45530</v>
      </c>
      <c r="F368" s="76">
        <v>1481339094</v>
      </c>
      <c r="H368" s="44">
        <v>203532.08695604384</v>
      </c>
      <c r="I368" s="80" t="s">
        <v>105</v>
      </c>
      <c r="J368" s="102" t="s">
        <v>35</v>
      </c>
    </row>
    <row r="369" spans="1:11" x14ac:dyDescent="0.2">
      <c r="A369" s="96">
        <v>357</v>
      </c>
      <c r="B369" s="77" t="s">
        <v>201</v>
      </c>
      <c r="C369" s="97" t="s">
        <v>31</v>
      </c>
      <c r="D369" s="98">
        <v>45468</v>
      </c>
      <c r="E369" s="99">
        <v>45530</v>
      </c>
      <c r="F369" s="76">
        <v>160561786</v>
      </c>
      <c r="H369" s="44">
        <v>22060.766182661551</v>
      </c>
      <c r="I369" s="80" t="s">
        <v>105</v>
      </c>
      <c r="J369" s="102" t="s">
        <v>35</v>
      </c>
    </row>
    <row r="370" spans="1:11" x14ac:dyDescent="0.2">
      <c r="A370" s="96">
        <v>358</v>
      </c>
      <c r="B370" s="77" t="s">
        <v>201</v>
      </c>
      <c r="C370" s="97" t="s">
        <v>31</v>
      </c>
      <c r="D370" s="98">
        <v>45467</v>
      </c>
      <c r="E370" s="99">
        <v>45530</v>
      </c>
      <c r="F370" s="76">
        <v>836167204</v>
      </c>
      <c r="H370" s="44">
        <v>114887.16983413391</v>
      </c>
      <c r="I370" s="80" t="s">
        <v>105</v>
      </c>
      <c r="J370" s="102" t="s">
        <v>35</v>
      </c>
    </row>
    <row r="371" spans="1:11" x14ac:dyDescent="0.2">
      <c r="A371" s="96">
        <v>359</v>
      </c>
      <c r="B371" s="77" t="s">
        <v>201</v>
      </c>
      <c r="C371" s="97" t="s">
        <v>31</v>
      </c>
      <c r="D371" s="98">
        <v>45457</v>
      </c>
      <c r="E371" s="99">
        <v>45517</v>
      </c>
      <c r="F371" s="76">
        <v>161259822</v>
      </c>
      <c r="H371" s="44">
        <v>22156.674489156601</v>
      </c>
      <c r="I371" s="80" t="s">
        <v>105</v>
      </c>
      <c r="J371" s="102" t="s">
        <v>35</v>
      </c>
    </row>
    <row r="372" spans="1:11" x14ac:dyDescent="0.2">
      <c r="A372" s="96">
        <v>360</v>
      </c>
      <c r="B372" s="77" t="s">
        <v>201</v>
      </c>
      <c r="C372" s="97" t="s">
        <v>31</v>
      </c>
      <c r="D372" s="98">
        <v>45457</v>
      </c>
      <c r="E372" s="99">
        <v>45517</v>
      </c>
      <c r="F372" s="76">
        <v>283326354</v>
      </c>
      <c r="H372" s="44">
        <v>38928.294239203315</v>
      </c>
      <c r="I372" s="80" t="s">
        <v>105</v>
      </c>
      <c r="J372" s="102" t="s">
        <v>35</v>
      </c>
    </row>
    <row r="373" spans="1:11" x14ac:dyDescent="0.2">
      <c r="A373" s="96">
        <v>361</v>
      </c>
      <c r="B373" s="77" t="s">
        <v>201</v>
      </c>
      <c r="C373" s="97" t="s">
        <v>31</v>
      </c>
      <c r="D373" s="98">
        <v>45457</v>
      </c>
      <c r="E373" s="99">
        <v>45517</v>
      </c>
      <c r="F373" s="76">
        <v>141782012</v>
      </c>
      <c r="H373" s="44">
        <v>19480.474735372678</v>
      </c>
      <c r="I373" s="80" t="s">
        <v>105</v>
      </c>
      <c r="J373" s="102" t="s">
        <v>35</v>
      </c>
    </row>
    <row r="374" spans="1:11" x14ac:dyDescent="0.2">
      <c r="A374" s="96">
        <v>362</v>
      </c>
      <c r="B374" s="77" t="s">
        <v>201</v>
      </c>
      <c r="C374" s="97" t="s">
        <v>31</v>
      </c>
      <c r="D374" s="98">
        <v>45473</v>
      </c>
      <c r="E374" s="99">
        <v>45504</v>
      </c>
      <c r="F374" s="76">
        <v>155408882</v>
      </c>
      <c r="H374" s="44">
        <v>21352.770755245831</v>
      </c>
      <c r="I374" s="80" t="s">
        <v>105</v>
      </c>
      <c r="J374" s="102" t="s">
        <v>35</v>
      </c>
    </row>
    <row r="375" spans="1:11" x14ac:dyDescent="0.2">
      <c r="A375" s="96">
        <v>363</v>
      </c>
      <c r="B375" s="77" t="s">
        <v>215</v>
      </c>
      <c r="C375" s="97" t="s">
        <v>31</v>
      </c>
      <c r="D375" s="98">
        <v>45359</v>
      </c>
      <c r="E375" s="99">
        <v>45419</v>
      </c>
      <c r="F375" s="76">
        <v>46958497</v>
      </c>
      <c r="H375" s="44">
        <v>6451.9737131362872</v>
      </c>
      <c r="I375" s="80" t="s">
        <v>105</v>
      </c>
      <c r="J375" s="102" t="s">
        <v>33</v>
      </c>
    </row>
    <row r="376" spans="1:11" x14ac:dyDescent="0.2">
      <c r="A376" s="96">
        <v>364</v>
      </c>
      <c r="B376" s="77" t="s">
        <v>215</v>
      </c>
      <c r="C376" s="97" t="s">
        <v>31</v>
      </c>
      <c r="D376" s="98">
        <v>45359</v>
      </c>
      <c r="E376" s="99">
        <v>45419</v>
      </c>
      <c r="F376" s="76">
        <v>38712875</v>
      </c>
      <c r="H376" s="44">
        <v>5319.0469844026511</v>
      </c>
      <c r="I376" s="80" t="s">
        <v>105</v>
      </c>
      <c r="J376" s="102" t="s">
        <v>33</v>
      </c>
    </row>
    <row r="377" spans="1:11" x14ac:dyDescent="0.2">
      <c r="A377" s="96">
        <v>365</v>
      </c>
      <c r="B377" s="77" t="s">
        <v>215</v>
      </c>
      <c r="C377" s="97" t="s">
        <v>31</v>
      </c>
      <c r="D377" s="98">
        <v>45473</v>
      </c>
      <c r="E377" s="99">
        <v>45504</v>
      </c>
      <c r="F377" s="76">
        <v>2966539</v>
      </c>
      <c r="H377" s="44">
        <v>407.59463930443957</v>
      </c>
      <c r="I377" s="80" t="s">
        <v>105</v>
      </c>
      <c r="J377" s="80" t="s">
        <v>35</v>
      </c>
    </row>
    <row r="378" spans="1:11" x14ac:dyDescent="0.2">
      <c r="A378" s="96">
        <v>366</v>
      </c>
      <c r="B378" s="77" t="s">
        <v>202</v>
      </c>
      <c r="C378" s="97" t="s">
        <v>31</v>
      </c>
      <c r="D378" s="98">
        <v>45291</v>
      </c>
      <c r="E378" s="99">
        <v>45291</v>
      </c>
      <c r="F378" s="76">
        <v>-540712</v>
      </c>
      <c r="H378" s="44">
        <v>-74.292403574529828</v>
      </c>
      <c r="I378" s="80" t="s">
        <v>105</v>
      </c>
      <c r="J378" s="80" t="s">
        <v>33</v>
      </c>
    </row>
    <row r="379" spans="1:11" x14ac:dyDescent="0.2">
      <c r="A379" s="96">
        <v>367</v>
      </c>
      <c r="B379" s="77" t="s">
        <v>203</v>
      </c>
      <c r="C379" s="97" t="s">
        <v>31</v>
      </c>
      <c r="D379" s="98">
        <v>45291</v>
      </c>
      <c r="E379" s="99">
        <v>45291</v>
      </c>
      <c r="F379" s="76">
        <v>-21637831</v>
      </c>
      <c r="H379" s="44">
        <v>-2972.9809457335373</v>
      </c>
      <c r="I379" s="80" t="s">
        <v>105</v>
      </c>
      <c r="J379" s="80" t="s">
        <v>33</v>
      </c>
    </row>
    <row r="380" spans="1:11" x14ac:dyDescent="0.2">
      <c r="A380" s="96">
        <v>368</v>
      </c>
      <c r="B380" s="77" t="s">
        <v>204</v>
      </c>
      <c r="C380" s="97" t="s">
        <v>31</v>
      </c>
      <c r="D380" s="98">
        <v>45292</v>
      </c>
      <c r="E380" s="99">
        <v>45292</v>
      </c>
      <c r="F380" s="76">
        <v>-168</v>
      </c>
      <c r="H380" s="44">
        <v>-2.3082757180386253E-2</v>
      </c>
      <c r="I380" s="80" t="s">
        <v>105</v>
      </c>
      <c r="J380" s="80" t="s">
        <v>33</v>
      </c>
    </row>
    <row r="381" spans="1:11" x14ac:dyDescent="0.2">
      <c r="A381" s="96">
        <v>369</v>
      </c>
      <c r="B381" s="97" t="s">
        <v>43</v>
      </c>
      <c r="C381" s="97" t="s">
        <v>42</v>
      </c>
      <c r="D381" s="98">
        <v>45199</v>
      </c>
      <c r="E381" s="99">
        <v>45199</v>
      </c>
      <c r="F381" s="76">
        <v>451042</v>
      </c>
      <c r="H381" s="44">
        <v>61.971981929498668</v>
      </c>
      <c r="I381" s="80" t="s">
        <v>105</v>
      </c>
      <c r="J381" s="102" t="s">
        <v>33</v>
      </c>
      <c r="K381" s="101"/>
    </row>
    <row r="382" spans="1:11" x14ac:dyDescent="0.2">
      <c r="A382" s="96">
        <v>370</v>
      </c>
      <c r="B382" s="97" t="s">
        <v>43</v>
      </c>
      <c r="C382" s="97" t="s">
        <v>42</v>
      </c>
      <c r="D382" s="98">
        <v>45291</v>
      </c>
      <c r="E382" s="99">
        <v>45291</v>
      </c>
      <c r="F382" s="76">
        <v>-620097</v>
      </c>
      <c r="H382" s="44">
        <v>-85.199693329083175</v>
      </c>
      <c r="I382" s="80" t="s">
        <v>105</v>
      </c>
      <c r="J382" s="102" t="s">
        <v>33</v>
      </c>
      <c r="K382" s="101"/>
    </row>
    <row r="383" spans="1:11" x14ac:dyDescent="0.2">
      <c r="A383" s="96">
        <v>371</v>
      </c>
      <c r="B383" s="97" t="s">
        <v>43</v>
      </c>
      <c r="C383" s="97" t="s">
        <v>42</v>
      </c>
      <c r="D383" s="98">
        <v>45446</v>
      </c>
      <c r="E383" s="99">
        <v>45476</v>
      </c>
      <c r="F383" s="76">
        <v>2429283</v>
      </c>
      <c r="H383" s="44">
        <v>333.77708102047774</v>
      </c>
      <c r="I383" s="80" t="s">
        <v>105</v>
      </c>
      <c r="J383" s="102" t="s">
        <v>35</v>
      </c>
    </row>
    <row r="384" spans="1:11" x14ac:dyDescent="0.2">
      <c r="A384" s="96">
        <v>372</v>
      </c>
      <c r="B384" s="97" t="s">
        <v>43</v>
      </c>
      <c r="C384" s="97" t="s">
        <v>42</v>
      </c>
      <c r="D384" s="98">
        <v>45473</v>
      </c>
      <c r="E384" s="99">
        <v>45504</v>
      </c>
      <c r="F384" s="76">
        <v>176164</v>
      </c>
      <c r="H384" s="44">
        <v>24.204469261461689</v>
      </c>
      <c r="I384" s="80" t="s">
        <v>105</v>
      </c>
      <c r="J384" s="102" t="s">
        <v>35</v>
      </c>
    </row>
    <row r="385" spans="1:11" x14ac:dyDescent="0.2">
      <c r="A385" s="96">
        <v>373</v>
      </c>
      <c r="B385" s="97" t="s">
        <v>41</v>
      </c>
      <c r="C385" s="97" t="s">
        <v>42</v>
      </c>
      <c r="D385" s="98">
        <v>45199</v>
      </c>
      <c r="E385" s="99">
        <v>45199</v>
      </c>
      <c r="F385" s="76">
        <v>70669</v>
      </c>
      <c r="H385" s="44">
        <v>9.7097343284566424</v>
      </c>
      <c r="I385" s="80" t="s">
        <v>105</v>
      </c>
      <c r="J385" s="80" t="s">
        <v>33</v>
      </c>
      <c r="K385" s="101"/>
    </row>
    <row r="386" spans="1:11" x14ac:dyDescent="0.2">
      <c r="A386" s="96">
        <v>374</v>
      </c>
      <c r="B386" s="97" t="s">
        <v>41</v>
      </c>
      <c r="C386" s="97" t="s">
        <v>42</v>
      </c>
      <c r="D386" s="98">
        <v>45291</v>
      </c>
      <c r="E386" s="99">
        <v>45291</v>
      </c>
      <c r="F386" s="76">
        <v>-651069</v>
      </c>
      <c r="H386" s="44">
        <v>-89.455164492124382</v>
      </c>
      <c r="I386" s="80" t="s">
        <v>105</v>
      </c>
      <c r="J386" s="80" t="s">
        <v>33</v>
      </c>
      <c r="K386" s="101"/>
    </row>
    <row r="387" spans="1:11" x14ac:dyDescent="0.2">
      <c r="A387" s="96">
        <v>375</v>
      </c>
      <c r="B387" s="97" t="s">
        <v>172</v>
      </c>
      <c r="C387" s="97" t="s">
        <v>42</v>
      </c>
      <c r="D387" s="98">
        <v>45199</v>
      </c>
      <c r="E387" s="99">
        <v>45199</v>
      </c>
      <c r="F387" s="76">
        <v>1140962</v>
      </c>
      <c r="H387" s="44">
        <v>156.76517141695155</v>
      </c>
      <c r="I387" s="80" t="s">
        <v>105</v>
      </c>
      <c r="J387" s="102" t="s">
        <v>33</v>
      </c>
      <c r="K387" s="101"/>
    </row>
    <row r="388" spans="1:11" x14ac:dyDescent="0.2">
      <c r="A388" s="96">
        <v>376</v>
      </c>
      <c r="B388" s="97" t="s">
        <v>172</v>
      </c>
      <c r="C388" s="97" t="s">
        <v>42</v>
      </c>
      <c r="D388" s="98">
        <v>45291</v>
      </c>
      <c r="E388" s="99">
        <v>45291</v>
      </c>
      <c r="F388" s="76">
        <v>-1389378</v>
      </c>
      <c r="H388" s="44">
        <v>-190.89687503434934</v>
      </c>
      <c r="I388" s="80" t="s">
        <v>105</v>
      </c>
      <c r="J388" s="102" t="s">
        <v>33</v>
      </c>
    </row>
    <row r="389" spans="1:11" x14ac:dyDescent="0.2">
      <c r="A389" s="96">
        <v>377</v>
      </c>
      <c r="B389" s="97" t="s">
        <v>172</v>
      </c>
      <c r="C389" s="97" t="s">
        <v>42</v>
      </c>
      <c r="D389" s="98">
        <v>45468</v>
      </c>
      <c r="E389" s="99">
        <v>45498</v>
      </c>
      <c r="F389" s="76">
        <v>862342</v>
      </c>
      <c r="H389" s="44">
        <v>118.48351781219429</v>
      </c>
      <c r="I389" s="80" t="s">
        <v>105</v>
      </c>
      <c r="J389" s="102" t="s">
        <v>35</v>
      </c>
    </row>
    <row r="390" spans="1:11" x14ac:dyDescent="0.2">
      <c r="A390" s="96">
        <v>378</v>
      </c>
      <c r="B390" s="97" t="s">
        <v>172</v>
      </c>
      <c r="C390" s="97" t="s">
        <v>42</v>
      </c>
      <c r="D390" s="98">
        <v>45473</v>
      </c>
      <c r="E390" s="99">
        <v>45504</v>
      </c>
      <c r="F390" s="76">
        <v>249447</v>
      </c>
      <c r="H390" s="44">
        <v>34.273360299856009</v>
      </c>
      <c r="I390" s="80" t="s">
        <v>105</v>
      </c>
      <c r="J390" s="102" t="s">
        <v>35</v>
      </c>
    </row>
    <row r="391" spans="1:11" x14ac:dyDescent="0.2">
      <c r="A391" s="96">
        <v>379</v>
      </c>
      <c r="B391" s="97" t="s">
        <v>216</v>
      </c>
      <c r="C391" s="97" t="s">
        <v>42</v>
      </c>
      <c r="D391" s="98">
        <v>45446</v>
      </c>
      <c r="E391" s="99">
        <v>45476</v>
      </c>
      <c r="F391" s="76">
        <v>14811905</v>
      </c>
      <c r="H391" s="44">
        <v>2035.1167053211252</v>
      </c>
      <c r="I391" s="80" t="s">
        <v>105</v>
      </c>
      <c r="J391" s="102" t="s">
        <v>35</v>
      </c>
    </row>
    <row r="392" spans="1:11" x14ac:dyDescent="0.2">
      <c r="A392" s="96">
        <v>380</v>
      </c>
      <c r="B392" s="97" t="s">
        <v>216</v>
      </c>
      <c r="C392" s="97" t="s">
        <v>42</v>
      </c>
      <c r="D392" s="98">
        <v>45447</v>
      </c>
      <c r="E392" s="99">
        <v>45477</v>
      </c>
      <c r="F392" s="76">
        <v>1348842</v>
      </c>
      <c r="H392" s="44">
        <v>185.32733548039616</v>
      </c>
      <c r="I392" s="80" t="s">
        <v>105</v>
      </c>
      <c r="J392" s="102" t="s">
        <v>35</v>
      </c>
    </row>
    <row r="393" spans="1:11" x14ac:dyDescent="0.2">
      <c r="A393" s="96">
        <v>381</v>
      </c>
      <c r="B393" s="97" t="s">
        <v>216</v>
      </c>
      <c r="C393" s="97" t="s">
        <v>42</v>
      </c>
      <c r="D393" s="98">
        <v>45447</v>
      </c>
      <c r="E393" s="99">
        <v>45477</v>
      </c>
      <c r="F393" s="76">
        <v>1022318</v>
      </c>
      <c r="H393" s="44">
        <v>140.46379854248877</v>
      </c>
      <c r="I393" s="80" t="s">
        <v>105</v>
      </c>
      <c r="J393" s="102" t="s">
        <v>35</v>
      </c>
      <c r="K393" s="101"/>
    </row>
    <row r="394" spans="1:11" x14ac:dyDescent="0.2">
      <c r="A394" s="96">
        <v>382</v>
      </c>
      <c r="B394" s="97" t="s">
        <v>216</v>
      </c>
      <c r="C394" s="97" t="s">
        <v>42</v>
      </c>
      <c r="D394" s="98">
        <v>45473</v>
      </c>
      <c r="E394" s="99">
        <v>45504</v>
      </c>
      <c r="F394" s="76">
        <v>191203</v>
      </c>
      <c r="H394" s="44">
        <v>26.270788221198764</v>
      </c>
      <c r="I394" s="80" t="s">
        <v>105</v>
      </c>
      <c r="J394" s="102" t="s">
        <v>35</v>
      </c>
      <c r="K394" s="101"/>
    </row>
    <row r="395" spans="1:11" x14ac:dyDescent="0.2">
      <c r="A395" s="96">
        <v>383</v>
      </c>
      <c r="B395" s="97" t="s">
        <v>44</v>
      </c>
      <c r="C395" s="97" t="s">
        <v>42</v>
      </c>
      <c r="D395" s="98">
        <v>45199</v>
      </c>
      <c r="E395" s="99">
        <v>45199</v>
      </c>
      <c r="F395" s="76">
        <v>864162</v>
      </c>
      <c r="H395" s="44">
        <v>118.73358101498181</v>
      </c>
      <c r="I395" s="80" t="s">
        <v>105</v>
      </c>
      <c r="J395" s="102" t="s">
        <v>33</v>
      </c>
    </row>
    <row r="396" spans="1:11" x14ac:dyDescent="0.2">
      <c r="A396" s="96">
        <v>384</v>
      </c>
      <c r="B396" s="97" t="s">
        <v>44</v>
      </c>
      <c r="C396" s="97" t="s">
        <v>42</v>
      </c>
      <c r="D396" s="98">
        <v>45291</v>
      </c>
      <c r="E396" s="99">
        <v>45291</v>
      </c>
      <c r="F396" s="76">
        <v>-603422</v>
      </c>
      <c r="H396" s="44">
        <v>-82.908592281565674</v>
      </c>
      <c r="I396" s="80" t="s">
        <v>105</v>
      </c>
      <c r="J396" s="102" t="s">
        <v>33</v>
      </c>
    </row>
    <row r="397" spans="1:11" x14ac:dyDescent="0.2">
      <c r="A397" s="96">
        <v>385</v>
      </c>
      <c r="B397" s="97" t="s">
        <v>44</v>
      </c>
      <c r="C397" s="97" t="s">
        <v>42</v>
      </c>
      <c r="D397" s="98">
        <v>45456</v>
      </c>
      <c r="E397" s="99">
        <v>45488</v>
      </c>
      <c r="F397" s="76">
        <v>3308536</v>
      </c>
      <c r="H397" s="44">
        <v>454.58412565813336</v>
      </c>
      <c r="I397" s="80" t="s">
        <v>105</v>
      </c>
      <c r="J397" s="102" t="s">
        <v>35</v>
      </c>
    </row>
    <row r="398" spans="1:11" x14ac:dyDescent="0.2">
      <c r="A398" s="96">
        <v>386</v>
      </c>
      <c r="B398" s="97" t="s">
        <v>44</v>
      </c>
      <c r="C398" s="97" t="s">
        <v>42</v>
      </c>
      <c r="D398" s="98">
        <v>45456</v>
      </c>
      <c r="E398" s="99">
        <v>45488</v>
      </c>
      <c r="F398" s="76">
        <v>9863573</v>
      </c>
      <c r="H398" s="44">
        <v>1355.2289314881784</v>
      </c>
      <c r="I398" s="80" t="s">
        <v>105</v>
      </c>
      <c r="J398" s="102" t="s">
        <v>35</v>
      </c>
    </row>
    <row r="399" spans="1:11" x14ac:dyDescent="0.2">
      <c r="A399" s="96">
        <v>387</v>
      </c>
      <c r="B399" s="97" t="s">
        <v>44</v>
      </c>
      <c r="C399" s="97" t="s">
        <v>42</v>
      </c>
      <c r="D399" s="98">
        <v>45473</v>
      </c>
      <c r="E399" s="99">
        <v>45504</v>
      </c>
      <c r="F399" s="76">
        <v>-219381</v>
      </c>
      <c r="H399" s="44">
        <v>-30.142371148751884</v>
      </c>
      <c r="I399" s="80" t="s">
        <v>105</v>
      </c>
      <c r="J399" s="102" t="s">
        <v>35</v>
      </c>
    </row>
    <row r="400" spans="1:11" x14ac:dyDescent="0.2">
      <c r="A400" s="96">
        <v>388</v>
      </c>
      <c r="B400" s="97" t="s">
        <v>173</v>
      </c>
      <c r="C400" s="97" t="s">
        <v>42</v>
      </c>
      <c r="D400" s="98">
        <v>43555</v>
      </c>
      <c r="E400" s="99">
        <v>43585</v>
      </c>
      <c r="F400" s="76">
        <v>570328</v>
      </c>
      <c r="H400" s="44">
        <v>78.361563911757912</v>
      </c>
      <c r="I400" s="80" t="s">
        <v>105</v>
      </c>
      <c r="J400" s="102" t="s">
        <v>33</v>
      </c>
    </row>
    <row r="401" spans="1:11" x14ac:dyDescent="0.2">
      <c r="A401" s="96">
        <v>389</v>
      </c>
      <c r="B401" s="97" t="s">
        <v>173</v>
      </c>
      <c r="C401" s="97" t="s">
        <v>42</v>
      </c>
      <c r="D401" s="98">
        <v>43555</v>
      </c>
      <c r="E401" s="99">
        <v>43585</v>
      </c>
      <c r="F401" s="76">
        <v>570328</v>
      </c>
      <c r="H401" s="44">
        <v>78.361563911757912</v>
      </c>
      <c r="I401" s="80" t="s">
        <v>105</v>
      </c>
      <c r="J401" s="102" t="s">
        <v>33</v>
      </c>
    </row>
    <row r="402" spans="1:11" x14ac:dyDescent="0.2">
      <c r="A402" s="96">
        <v>390</v>
      </c>
      <c r="B402" s="97" t="s">
        <v>173</v>
      </c>
      <c r="C402" s="97" t="s">
        <v>42</v>
      </c>
      <c r="D402" s="98">
        <v>43555</v>
      </c>
      <c r="E402" s="99">
        <v>43585</v>
      </c>
      <c r="F402" s="76">
        <v>570328</v>
      </c>
      <c r="H402" s="44">
        <v>78.361563911757912</v>
      </c>
      <c r="I402" s="80" t="s">
        <v>105</v>
      </c>
      <c r="J402" s="102" t="s">
        <v>33</v>
      </c>
    </row>
    <row r="403" spans="1:11" ht="12" customHeight="1" x14ac:dyDescent="0.2">
      <c r="A403" s="96">
        <v>391</v>
      </c>
      <c r="B403" s="97" t="s">
        <v>173</v>
      </c>
      <c r="C403" s="97" t="s">
        <v>42</v>
      </c>
      <c r="D403" s="98">
        <v>43555</v>
      </c>
      <c r="E403" s="99">
        <v>43585</v>
      </c>
      <c r="F403" s="76">
        <v>570328</v>
      </c>
      <c r="H403" s="44">
        <v>78.361563911757912</v>
      </c>
      <c r="I403" s="80" t="s">
        <v>105</v>
      </c>
      <c r="J403" s="102" t="s">
        <v>33</v>
      </c>
    </row>
    <row r="404" spans="1:11" x14ac:dyDescent="0.2">
      <c r="A404" s="96">
        <v>392</v>
      </c>
      <c r="B404" s="97" t="s">
        <v>173</v>
      </c>
      <c r="C404" s="97" t="s">
        <v>42</v>
      </c>
      <c r="D404" s="98">
        <v>43555</v>
      </c>
      <c r="E404" s="99">
        <v>43585</v>
      </c>
      <c r="F404" s="76">
        <v>1380453</v>
      </c>
      <c r="H404" s="44">
        <v>189.67060355914131</v>
      </c>
      <c r="I404" s="80" t="s">
        <v>105</v>
      </c>
      <c r="J404" s="102" t="s">
        <v>33</v>
      </c>
    </row>
    <row r="405" spans="1:11" x14ac:dyDescent="0.2">
      <c r="A405" s="96">
        <v>393</v>
      </c>
      <c r="B405" s="97" t="s">
        <v>173</v>
      </c>
      <c r="C405" s="97" t="s">
        <v>42</v>
      </c>
      <c r="D405" s="98">
        <v>43555</v>
      </c>
      <c r="E405" s="99">
        <v>43585</v>
      </c>
      <c r="F405" s="76">
        <v>570328</v>
      </c>
      <c r="H405" s="44">
        <v>78.361563911757912</v>
      </c>
      <c r="I405" s="80" t="s">
        <v>105</v>
      </c>
      <c r="J405" s="102" t="s">
        <v>33</v>
      </c>
    </row>
    <row r="406" spans="1:11" x14ac:dyDescent="0.2">
      <c r="A406" s="96">
        <v>394</v>
      </c>
      <c r="B406" s="97" t="s">
        <v>173</v>
      </c>
      <c r="C406" s="97" t="s">
        <v>42</v>
      </c>
      <c r="D406" s="98">
        <v>43555</v>
      </c>
      <c r="E406" s="99">
        <v>43585</v>
      </c>
      <c r="F406" s="76">
        <v>4115435</v>
      </c>
      <c r="H406" s="44">
        <v>565.44992140870772</v>
      </c>
      <c r="I406" s="80" t="s">
        <v>105</v>
      </c>
      <c r="J406" s="102" t="s">
        <v>33</v>
      </c>
    </row>
    <row r="407" spans="1:11" x14ac:dyDescent="0.2">
      <c r="A407" s="96">
        <v>395</v>
      </c>
      <c r="B407" s="97" t="s">
        <v>173</v>
      </c>
      <c r="C407" s="97" t="s">
        <v>42</v>
      </c>
      <c r="D407" s="98">
        <v>45199</v>
      </c>
      <c r="E407" s="99">
        <v>45199</v>
      </c>
      <c r="F407" s="76">
        <v>1064107</v>
      </c>
      <c r="H407" s="44">
        <v>146.20549699374567</v>
      </c>
      <c r="I407" s="80" t="s">
        <v>105</v>
      </c>
      <c r="J407" s="102" t="s">
        <v>33</v>
      </c>
    </row>
    <row r="408" spans="1:11" x14ac:dyDescent="0.2">
      <c r="A408" s="96">
        <v>396</v>
      </c>
      <c r="B408" s="97" t="s">
        <v>173</v>
      </c>
      <c r="C408" s="97" t="s">
        <v>42</v>
      </c>
      <c r="D408" s="98">
        <v>45291</v>
      </c>
      <c r="E408" s="99">
        <v>45291</v>
      </c>
      <c r="F408" s="76">
        <v>-30332</v>
      </c>
      <c r="H408" s="44">
        <v>-4.1675368499730698</v>
      </c>
      <c r="I408" s="80" t="s">
        <v>105</v>
      </c>
      <c r="J408" s="102" t="s">
        <v>33</v>
      </c>
      <c r="K408" s="101"/>
    </row>
    <row r="409" spans="1:11" x14ac:dyDescent="0.2">
      <c r="A409" s="96">
        <v>397</v>
      </c>
      <c r="B409" s="97" t="s">
        <v>173</v>
      </c>
      <c r="C409" s="97" t="s">
        <v>42</v>
      </c>
      <c r="D409" s="98">
        <v>45473</v>
      </c>
      <c r="E409" s="99">
        <v>45504</v>
      </c>
      <c r="F409" s="76">
        <v>334094</v>
      </c>
      <c r="H409" s="44">
        <v>45.903634984666454</v>
      </c>
      <c r="I409" s="80" t="s">
        <v>105</v>
      </c>
      <c r="J409" s="102" t="s">
        <v>35</v>
      </c>
    </row>
    <row r="410" spans="1:11" x14ac:dyDescent="0.2">
      <c r="A410" s="96">
        <v>398</v>
      </c>
      <c r="B410" s="97" t="s">
        <v>84</v>
      </c>
      <c r="C410" s="97" t="s">
        <v>42</v>
      </c>
      <c r="D410" s="98">
        <v>45349</v>
      </c>
      <c r="E410" s="99">
        <v>45379</v>
      </c>
      <c r="F410" s="76">
        <v>7962132</v>
      </c>
      <c r="H410" s="44">
        <v>1093.9759499653758</v>
      </c>
      <c r="I410" s="80" t="s">
        <v>105</v>
      </c>
      <c r="J410" s="102" t="s">
        <v>33</v>
      </c>
      <c r="K410" s="101"/>
    </row>
    <row r="411" spans="1:11" x14ac:dyDescent="0.2">
      <c r="A411" s="96">
        <v>399</v>
      </c>
      <c r="B411" s="97" t="s">
        <v>84</v>
      </c>
      <c r="C411" s="97" t="s">
        <v>42</v>
      </c>
      <c r="D411" s="98">
        <v>45473</v>
      </c>
      <c r="E411" s="99">
        <v>45473</v>
      </c>
      <c r="F411" s="76">
        <v>289921</v>
      </c>
      <c r="H411" s="44">
        <v>39.834381217230728</v>
      </c>
      <c r="I411" s="80" t="s">
        <v>105</v>
      </c>
      <c r="J411" s="102" t="s">
        <v>35</v>
      </c>
      <c r="K411" s="101"/>
    </row>
    <row r="412" spans="1:11" x14ac:dyDescent="0.2">
      <c r="A412" s="96">
        <v>400</v>
      </c>
      <c r="B412" s="97" t="s">
        <v>85</v>
      </c>
      <c r="C412" s="97" t="s">
        <v>42</v>
      </c>
      <c r="D412" s="98">
        <v>45199</v>
      </c>
      <c r="E412" s="99">
        <v>45199</v>
      </c>
      <c r="F412" s="76">
        <v>67270</v>
      </c>
      <c r="H412" s="44">
        <v>9.2427206876463277</v>
      </c>
      <c r="I412" s="80" t="s">
        <v>105</v>
      </c>
      <c r="J412" s="102" t="s">
        <v>33</v>
      </c>
      <c r="K412" s="101"/>
    </row>
    <row r="413" spans="1:11" x14ac:dyDescent="0.2">
      <c r="A413" s="96">
        <v>401</v>
      </c>
      <c r="B413" s="97" t="s">
        <v>85</v>
      </c>
      <c r="C413" s="97" t="s">
        <v>42</v>
      </c>
      <c r="D413" s="98">
        <v>45291</v>
      </c>
      <c r="E413" s="99">
        <v>45291</v>
      </c>
      <c r="F413" s="76">
        <v>-85089</v>
      </c>
      <c r="H413" s="44">
        <v>-11.69100431977313</v>
      </c>
      <c r="I413" s="80" t="s">
        <v>105</v>
      </c>
      <c r="J413" s="102" t="s">
        <v>33</v>
      </c>
      <c r="K413" s="101"/>
    </row>
    <row r="414" spans="1:11" x14ac:dyDescent="0.2">
      <c r="A414" s="96">
        <v>402</v>
      </c>
      <c r="B414" s="97" t="s">
        <v>85</v>
      </c>
      <c r="C414" s="97" t="s">
        <v>42</v>
      </c>
      <c r="D414" s="98">
        <v>45460</v>
      </c>
      <c r="E414" s="99">
        <v>45490</v>
      </c>
      <c r="F414" s="76">
        <v>4568161</v>
      </c>
      <c r="H414" s="44">
        <v>627.65328049946686</v>
      </c>
      <c r="I414" s="80" t="s">
        <v>105</v>
      </c>
      <c r="J414" s="102" t="s">
        <v>35</v>
      </c>
      <c r="K414" s="101"/>
    </row>
    <row r="415" spans="1:11" x14ac:dyDescent="0.2">
      <c r="A415" s="96">
        <v>403</v>
      </c>
      <c r="B415" s="97" t="s">
        <v>85</v>
      </c>
      <c r="C415" s="97" t="s">
        <v>42</v>
      </c>
      <c r="D415" s="98">
        <v>45460</v>
      </c>
      <c r="E415" s="99">
        <v>45490</v>
      </c>
      <c r="F415" s="76">
        <v>4568161</v>
      </c>
      <c r="H415" s="44">
        <v>627.65328049946686</v>
      </c>
      <c r="I415" s="80" t="s">
        <v>105</v>
      </c>
      <c r="J415" s="102" t="s">
        <v>35</v>
      </c>
      <c r="K415" s="101"/>
    </row>
    <row r="416" spans="1:11" x14ac:dyDescent="0.2">
      <c r="A416" s="96">
        <v>404</v>
      </c>
      <c r="B416" s="97" t="s">
        <v>85</v>
      </c>
      <c r="C416" s="97" t="s">
        <v>42</v>
      </c>
      <c r="D416" s="98">
        <v>45473</v>
      </c>
      <c r="E416" s="99">
        <v>45504</v>
      </c>
      <c r="F416" s="76">
        <v>23625</v>
      </c>
      <c r="H416" s="44">
        <v>3.2460127284918165</v>
      </c>
      <c r="I416" s="80" t="s">
        <v>105</v>
      </c>
      <c r="J416" s="102" t="s">
        <v>35</v>
      </c>
    </row>
    <row r="417" spans="1:11" x14ac:dyDescent="0.2">
      <c r="A417" s="96">
        <v>405</v>
      </c>
      <c r="B417" s="97" t="s">
        <v>45</v>
      </c>
      <c r="C417" s="97" t="s">
        <v>42</v>
      </c>
      <c r="D417" s="98">
        <v>45199</v>
      </c>
      <c r="E417" s="99">
        <v>45199</v>
      </c>
      <c r="F417" s="76">
        <v>74454</v>
      </c>
      <c r="H417" s="44">
        <v>10.229783351836179</v>
      </c>
      <c r="I417" s="80" t="s">
        <v>105</v>
      </c>
      <c r="J417" s="102" t="s">
        <v>33</v>
      </c>
    </row>
    <row r="418" spans="1:11" x14ac:dyDescent="0.2">
      <c r="A418" s="96">
        <v>406</v>
      </c>
      <c r="B418" s="97" t="s">
        <v>45</v>
      </c>
      <c r="C418" s="97" t="s">
        <v>42</v>
      </c>
      <c r="D418" s="98">
        <v>45291</v>
      </c>
      <c r="E418" s="99">
        <v>45291</v>
      </c>
      <c r="F418" s="76">
        <v>-217536</v>
      </c>
      <c r="H418" s="44">
        <v>-29.888873011860142</v>
      </c>
      <c r="I418" s="80" t="s">
        <v>105</v>
      </c>
      <c r="J418" s="102" t="s">
        <v>33</v>
      </c>
      <c r="K418" s="101"/>
    </row>
    <row r="419" spans="1:11" x14ac:dyDescent="0.2">
      <c r="A419" s="96">
        <v>407</v>
      </c>
      <c r="B419" s="97" t="s">
        <v>45</v>
      </c>
      <c r="C419" s="97" t="s">
        <v>42</v>
      </c>
      <c r="D419" s="98">
        <v>45447</v>
      </c>
      <c r="E419" s="99">
        <v>45477</v>
      </c>
      <c r="F419" s="76">
        <v>15716089</v>
      </c>
      <c r="H419" s="44">
        <v>2159.3492036448774</v>
      </c>
      <c r="I419" s="80" t="s">
        <v>105</v>
      </c>
      <c r="J419" s="102" t="s">
        <v>35</v>
      </c>
    </row>
    <row r="420" spans="1:11" x14ac:dyDescent="0.2">
      <c r="A420" s="96">
        <v>408</v>
      </c>
      <c r="B420" s="97" t="s">
        <v>45</v>
      </c>
      <c r="C420" s="97" t="s">
        <v>42</v>
      </c>
      <c r="D420" s="98">
        <v>45473</v>
      </c>
      <c r="E420" s="99">
        <v>45504</v>
      </c>
      <c r="F420" s="76">
        <v>162315</v>
      </c>
      <c r="H420" s="44">
        <v>22.301653165085682</v>
      </c>
      <c r="I420" s="80" t="s">
        <v>105</v>
      </c>
      <c r="J420" s="102" t="s">
        <v>35</v>
      </c>
      <c r="K420" s="101"/>
    </row>
    <row r="421" spans="1:11" x14ac:dyDescent="0.2">
      <c r="A421" s="96">
        <v>409</v>
      </c>
      <c r="B421" s="97" t="s">
        <v>217</v>
      </c>
      <c r="C421" s="97" t="s">
        <v>42</v>
      </c>
      <c r="D421" s="98">
        <v>45461</v>
      </c>
      <c r="E421" s="99">
        <v>45491</v>
      </c>
      <c r="F421" s="76">
        <v>18496876</v>
      </c>
      <c r="H421" s="44">
        <v>2541.4220077602031</v>
      </c>
      <c r="I421" s="80" t="s">
        <v>105</v>
      </c>
      <c r="J421" s="102" t="s">
        <v>35</v>
      </c>
      <c r="K421" s="101"/>
    </row>
    <row r="422" spans="1:11" x14ac:dyDescent="0.2">
      <c r="A422" s="96">
        <v>410</v>
      </c>
      <c r="B422" s="97" t="s">
        <v>217</v>
      </c>
      <c r="C422" s="97" t="s">
        <v>42</v>
      </c>
      <c r="D422" s="98">
        <v>45460</v>
      </c>
      <c r="E422" s="99">
        <v>45490</v>
      </c>
      <c r="F422" s="76">
        <v>5314445</v>
      </c>
      <c r="H422" s="44">
        <v>730.19073502093943</v>
      </c>
      <c r="I422" s="80" t="s">
        <v>105</v>
      </c>
      <c r="J422" s="102" t="s">
        <v>35</v>
      </c>
    </row>
    <row r="423" spans="1:11" x14ac:dyDescent="0.2">
      <c r="A423" s="96">
        <v>411</v>
      </c>
      <c r="B423" s="97" t="s">
        <v>217</v>
      </c>
      <c r="C423" s="97" t="s">
        <v>42</v>
      </c>
      <c r="D423" s="98">
        <v>45447</v>
      </c>
      <c r="E423" s="99">
        <v>45477</v>
      </c>
      <c r="F423" s="76">
        <v>37788000</v>
      </c>
      <c r="H423" s="44">
        <v>5191.9715972168788</v>
      </c>
      <c r="I423" s="80" t="s">
        <v>105</v>
      </c>
      <c r="J423" s="102" t="s">
        <v>35</v>
      </c>
      <c r="K423" s="101"/>
    </row>
    <row r="424" spans="1:11" x14ac:dyDescent="0.2">
      <c r="A424" s="96">
        <v>412</v>
      </c>
      <c r="B424" s="97" t="s">
        <v>217</v>
      </c>
      <c r="C424" s="97" t="s">
        <v>42</v>
      </c>
      <c r="D424" s="98">
        <v>45473</v>
      </c>
      <c r="E424" s="99">
        <v>45504</v>
      </c>
      <c r="F424" s="76">
        <v>185474</v>
      </c>
      <c r="H424" s="44">
        <v>25.483638721874762</v>
      </c>
      <c r="I424" s="80" t="s">
        <v>105</v>
      </c>
      <c r="J424" s="102" t="s">
        <v>35</v>
      </c>
    </row>
    <row r="425" spans="1:11" x14ac:dyDescent="0.2">
      <c r="A425" s="96">
        <v>413</v>
      </c>
      <c r="B425" s="97" t="s">
        <v>46</v>
      </c>
      <c r="C425" s="97" t="s">
        <v>42</v>
      </c>
      <c r="D425" s="98">
        <v>45199</v>
      </c>
      <c r="E425" s="99">
        <v>45199</v>
      </c>
      <c r="F425" s="76">
        <v>1268491</v>
      </c>
      <c r="H425" s="44">
        <v>174.28731987205558</v>
      </c>
      <c r="I425" s="80" t="s">
        <v>105</v>
      </c>
      <c r="J425" s="102" t="s">
        <v>33</v>
      </c>
    </row>
    <row r="426" spans="1:11" x14ac:dyDescent="0.2">
      <c r="A426" s="96">
        <v>414</v>
      </c>
      <c r="B426" s="97" t="s">
        <v>46</v>
      </c>
      <c r="C426" s="97" t="s">
        <v>42</v>
      </c>
      <c r="D426" s="98">
        <v>45291</v>
      </c>
      <c r="E426" s="99">
        <v>45291</v>
      </c>
      <c r="F426" s="76">
        <v>-1151002</v>
      </c>
      <c r="H426" s="44">
        <v>-158.14464095320795</v>
      </c>
      <c r="I426" s="80" t="s">
        <v>105</v>
      </c>
      <c r="J426" s="102" t="s">
        <v>33</v>
      </c>
    </row>
    <row r="427" spans="1:11" x14ac:dyDescent="0.2">
      <c r="A427" s="96">
        <v>415</v>
      </c>
      <c r="B427" s="97" t="s">
        <v>47</v>
      </c>
      <c r="C427" s="97" t="s">
        <v>42</v>
      </c>
      <c r="D427" s="98">
        <v>45199</v>
      </c>
      <c r="E427" s="99">
        <v>45199</v>
      </c>
      <c r="F427" s="76">
        <v>2220</v>
      </c>
      <c r="H427" s="44">
        <v>0.30502214845510406</v>
      </c>
      <c r="I427" s="80" t="s">
        <v>105</v>
      </c>
      <c r="J427" s="102" t="s">
        <v>33</v>
      </c>
    </row>
    <row r="428" spans="1:11" x14ac:dyDescent="0.2">
      <c r="A428" s="96">
        <v>416</v>
      </c>
      <c r="B428" s="97" t="s">
        <v>47</v>
      </c>
      <c r="C428" s="97" t="s">
        <v>42</v>
      </c>
      <c r="D428" s="98">
        <v>45291</v>
      </c>
      <c r="E428" s="99">
        <v>45291</v>
      </c>
      <c r="F428" s="76">
        <v>-60422</v>
      </c>
      <c r="H428" s="44">
        <v>-8.3018235378172509</v>
      </c>
      <c r="I428" s="80" t="s">
        <v>105</v>
      </c>
      <c r="J428" s="102" t="s">
        <v>33</v>
      </c>
    </row>
    <row r="429" spans="1:11" x14ac:dyDescent="0.2">
      <c r="A429" s="96">
        <v>417</v>
      </c>
      <c r="B429" s="97" t="s">
        <v>47</v>
      </c>
      <c r="C429" s="97" t="s">
        <v>42</v>
      </c>
      <c r="D429" s="98">
        <v>45442</v>
      </c>
      <c r="E429" s="99">
        <v>45474</v>
      </c>
      <c r="F429" s="76">
        <v>830920</v>
      </c>
      <c r="H429" s="44">
        <v>114.16621783527705</v>
      </c>
      <c r="I429" s="80" t="s">
        <v>105</v>
      </c>
      <c r="J429" s="102" t="s">
        <v>35</v>
      </c>
    </row>
    <row r="430" spans="1:11" x14ac:dyDescent="0.2">
      <c r="A430" s="96">
        <v>418</v>
      </c>
      <c r="B430" s="97" t="s">
        <v>47</v>
      </c>
      <c r="C430" s="97" t="s">
        <v>42</v>
      </c>
      <c r="D430" s="98">
        <v>45450</v>
      </c>
      <c r="E430" s="99">
        <v>45481</v>
      </c>
      <c r="F430" s="76">
        <v>993832</v>
      </c>
      <c r="H430" s="44">
        <v>136.54989722677161</v>
      </c>
      <c r="I430" s="80" t="s">
        <v>105</v>
      </c>
      <c r="J430" s="102" t="s">
        <v>35</v>
      </c>
    </row>
    <row r="431" spans="1:11" x14ac:dyDescent="0.2">
      <c r="A431" s="96">
        <v>419</v>
      </c>
      <c r="B431" s="97" t="s">
        <v>47</v>
      </c>
      <c r="C431" s="97" t="s">
        <v>42</v>
      </c>
      <c r="D431" s="98">
        <v>45454</v>
      </c>
      <c r="E431" s="99">
        <v>45484</v>
      </c>
      <c r="F431" s="76">
        <v>24840486</v>
      </c>
      <c r="H431" s="44">
        <v>3413.0173010760964</v>
      </c>
      <c r="I431" s="80" t="s">
        <v>105</v>
      </c>
      <c r="J431" s="102" t="s">
        <v>35</v>
      </c>
    </row>
    <row r="432" spans="1:11" x14ac:dyDescent="0.2">
      <c r="A432" s="96">
        <v>420</v>
      </c>
      <c r="B432" s="97" t="s">
        <v>47</v>
      </c>
      <c r="C432" s="97" t="s">
        <v>42</v>
      </c>
      <c r="D432" s="98">
        <v>45454</v>
      </c>
      <c r="E432" s="99">
        <v>45484</v>
      </c>
      <c r="F432" s="76">
        <v>2122732</v>
      </c>
      <c r="H432" s="44">
        <v>291.65778163711707</v>
      </c>
      <c r="I432" s="80" t="s">
        <v>105</v>
      </c>
      <c r="J432" s="102" t="s">
        <v>35</v>
      </c>
      <c r="K432" s="101"/>
    </row>
    <row r="433" spans="1:13" x14ac:dyDescent="0.2">
      <c r="A433" s="96">
        <v>421</v>
      </c>
      <c r="B433" s="97" t="s">
        <v>47</v>
      </c>
      <c r="C433" s="97" t="s">
        <v>42</v>
      </c>
      <c r="D433" s="98">
        <v>45473</v>
      </c>
      <c r="E433" s="99">
        <v>45504</v>
      </c>
      <c r="F433" s="76">
        <v>114702</v>
      </c>
      <c r="H433" s="44">
        <v>15.759752464908713</v>
      </c>
      <c r="I433" s="80" t="s">
        <v>105</v>
      </c>
      <c r="J433" s="102" t="s">
        <v>35</v>
      </c>
    </row>
    <row r="434" spans="1:13" x14ac:dyDescent="0.2">
      <c r="A434" s="96">
        <v>422</v>
      </c>
      <c r="B434" s="77" t="s">
        <v>48</v>
      </c>
      <c r="C434" s="97" t="s">
        <v>42</v>
      </c>
      <c r="D434" s="98">
        <v>45199</v>
      </c>
      <c r="E434" s="99">
        <v>45199</v>
      </c>
      <c r="F434" s="76">
        <v>1008508</v>
      </c>
      <c r="H434" s="44">
        <v>138.56634094331534</v>
      </c>
      <c r="I434" s="80" t="s">
        <v>105</v>
      </c>
      <c r="J434" s="102" t="s">
        <v>33</v>
      </c>
    </row>
    <row r="435" spans="1:13" x14ac:dyDescent="0.2">
      <c r="A435" s="96">
        <v>423</v>
      </c>
      <c r="B435" s="77" t="s">
        <v>48</v>
      </c>
      <c r="C435" s="97" t="s">
        <v>42</v>
      </c>
      <c r="D435" s="98">
        <v>45291</v>
      </c>
      <c r="E435" s="99">
        <v>45291</v>
      </c>
      <c r="F435" s="76">
        <v>-5777180</v>
      </c>
      <c r="H435" s="44">
        <v>-793.76930432966572</v>
      </c>
      <c r="I435" s="80" t="s">
        <v>105</v>
      </c>
      <c r="J435" s="102" t="s">
        <v>33</v>
      </c>
    </row>
    <row r="436" spans="1:13" x14ac:dyDescent="0.2">
      <c r="A436" s="96">
        <v>424</v>
      </c>
      <c r="B436" s="77" t="s">
        <v>48</v>
      </c>
      <c r="C436" s="97" t="s">
        <v>42</v>
      </c>
      <c r="D436" s="98">
        <v>45412</v>
      </c>
      <c r="E436" s="99">
        <v>45442</v>
      </c>
      <c r="F436" s="76">
        <v>8334331</v>
      </c>
      <c r="H436" s="44">
        <v>1145.1151115117009</v>
      </c>
      <c r="I436" s="80" t="s">
        <v>105</v>
      </c>
      <c r="J436" s="102" t="s">
        <v>33</v>
      </c>
    </row>
    <row r="437" spans="1:13" x14ac:dyDescent="0.2">
      <c r="A437" s="96">
        <v>425</v>
      </c>
      <c r="B437" s="77" t="s">
        <v>48</v>
      </c>
      <c r="C437" s="97" t="s">
        <v>42</v>
      </c>
      <c r="D437" s="98">
        <v>45405</v>
      </c>
      <c r="E437" s="99">
        <v>45435</v>
      </c>
      <c r="F437" s="76">
        <v>508918653</v>
      </c>
      <c r="H437" s="44">
        <v>69924.081498620537</v>
      </c>
      <c r="I437" s="80" t="s">
        <v>105</v>
      </c>
      <c r="J437" s="102" t="s">
        <v>33</v>
      </c>
    </row>
    <row r="438" spans="1:13" x14ac:dyDescent="0.2">
      <c r="A438" s="96">
        <v>426</v>
      </c>
      <c r="B438" s="77" t="s">
        <v>48</v>
      </c>
      <c r="C438" s="97" t="s">
        <v>42</v>
      </c>
      <c r="D438" s="98">
        <v>45473</v>
      </c>
      <c r="E438" s="99">
        <v>45504</v>
      </c>
      <c r="F438" s="76">
        <v>13610162</v>
      </c>
      <c r="H438" s="44">
        <v>1870.0003847126197</v>
      </c>
      <c r="I438" s="80" t="s">
        <v>105</v>
      </c>
      <c r="J438" s="102" t="s">
        <v>35</v>
      </c>
    </row>
    <row r="439" spans="1:13" x14ac:dyDescent="0.2">
      <c r="A439" s="96">
        <v>427</v>
      </c>
      <c r="B439" s="97" t="s">
        <v>218</v>
      </c>
      <c r="C439" s="97" t="s">
        <v>42</v>
      </c>
      <c r="D439" s="98">
        <v>45470</v>
      </c>
      <c r="E439" s="99">
        <v>45502</v>
      </c>
      <c r="F439" s="76">
        <v>24953955</v>
      </c>
      <c r="H439" s="44">
        <v>3428.6076425909846</v>
      </c>
      <c r="I439" s="80" t="s">
        <v>105</v>
      </c>
      <c r="J439" s="102" t="s">
        <v>35</v>
      </c>
    </row>
    <row r="440" spans="1:13" x14ac:dyDescent="0.2">
      <c r="A440" s="96">
        <v>428</v>
      </c>
      <c r="B440" s="97" t="s">
        <v>218</v>
      </c>
      <c r="C440" s="97" t="s">
        <v>42</v>
      </c>
      <c r="D440" s="98">
        <v>45473</v>
      </c>
      <c r="E440" s="99">
        <v>45504</v>
      </c>
      <c r="F440" s="76">
        <v>-1753</v>
      </c>
      <c r="H440" s="44">
        <v>-0.24085757938819702</v>
      </c>
      <c r="I440" s="80" t="s">
        <v>105</v>
      </c>
      <c r="J440" s="102" t="s">
        <v>35</v>
      </c>
    </row>
    <row r="441" spans="1:13" ht="12" customHeight="1" x14ac:dyDescent="0.2">
      <c r="A441" s="96">
        <v>429</v>
      </c>
      <c r="B441" s="97" t="s">
        <v>174</v>
      </c>
      <c r="C441" s="97" t="s">
        <v>42</v>
      </c>
      <c r="D441" s="98">
        <v>45291</v>
      </c>
      <c r="E441" s="99">
        <v>45291</v>
      </c>
      <c r="F441" s="76">
        <v>-342057</v>
      </c>
      <c r="H441" s="44">
        <v>-46.99773019554393</v>
      </c>
      <c r="I441" s="80" t="s">
        <v>105</v>
      </c>
      <c r="J441" s="102" t="s">
        <v>33</v>
      </c>
      <c r="K441" s="101"/>
    </row>
    <row r="442" spans="1:13" x14ac:dyDescent="0.2">
      <c r="A442" s="96">
        <v>430</v>
      </c>
      <c r="B442" s="97" t="s">
        <v>175</v>
      </c>
      <c r="C442" s="97" t="s">
        <v>42</v>
      </c>
      <c r="D442" s="98">
        <v>44039</v>
      </c>
      <c r="E442" s="99">
        <v>44069</v>
      </c>
      <c r="F442" s="76">
        <v>43558297</v>
      </c>
      <c r="H442" s="44">
        <v>5984.7951954889695</v>
      </c>
      <c r="I442" s="80" t="s">
        <v>105</v>
      </c>
      <c r="J442" s="102" t="s">
        <v>33</v>
      </c>
      <c r="K442" s="101"/>
    </row>
    <row r="443" spans="1:13" x14ac:dyDescent="0.2">
      <c r="A443" s="96">
        <v>431</v>
      </c>
      <c r="B443" s="97" t="s">
        <v>175</v>
      </c>
      <c r="C443" s="97" t="s">
        <v>42</v>
      </c>
      <c r="D443" s="98">
        <v>44449</v>
      </c>
      <c r="E443" s="99">
        <v>44449</v>
      </c>
      <c r="F443" s="76">
        <v>-4045351</v>
      </c>
      <c r="H443" s="44">
        <v>-555.82056453828989</v>
      </c>
      <c r="I443" s="80" t="s">
        <v>105</v>
      </c>
      <c r="J443" s="102" t="s">
        <v>33</v>
      </c>
    </row>
    <row r="444" spans="1:13" x14ac:dyDescent="0.2">
      <c r="A444" s="96">
        <v>432</v>
      </c>
      <c r="B444" s="97" t="s">
        <v>175</v>
      </c>
      <c r="C444" s="97" t="s">
        <v>42</v>
      </c>
      <c r="D444" s="98">
        <v>45199</v>
      </c>
      <c r="E444" s="99">
        <v>45199</v>
      </c>
      <c r="F444" s="76">
        <v>1991853</v>
      </c>
      <c r="H444" s="44">
        <v>273.67535201204703</v>
      </c>
      <c r="I444" s="80" t="s">
        <v>105</v>
      </c>
      <c r="J444" s="102" t="s">
        <v>33</v>
      </c>
      <c r="M444" s="44"/>
    </row>
    <row r="445" spans="1:13" x14ac:dyDescent="0.2">
      <c r="A445" s="96">
        <v>433</v>
      </c>
      <c r="B445" s="97" t="s">
        <v>175</v>
      </c>
      <c r="C445" s="97" t="s">
        <v>42</v>
      </c>
      <c r="D445" s="98">
        <v>45291</v>
      </c>
      <c r="E445" s="99">
        <v>45291</v>
      </c>
      <c r="F445" s="76">
        <v>-133765</v>
      </c>
      <c r="H445" s="44">
        <v>-18.378958418061707</v>
      </c>
      <c r="I445" s="80" t="s">
        <v>105</v>
      </c>
      <c r="J445" s="102" t="s">
        <v>33</v>
      </c>
      <c r="M445" s="44"/>
    </row>
    <row r="446" spans="1:13" x14ac:dyDescent="0.2">
      <c r="A446" s="96">
        <v>434</v>
      </c>
      <c r="B446" s="97" t="s">
        <v>175</v>
      </c>
      <c r="C446" s="97" t="s">
        <v>42</v>
      </c>
      <c r="D446" s="98">
        <v>45473</v>
      </c>
      <c r="E446" s="99">
        <v>45504</v>
      </c>
      <c r="F446" s="76">
        <v>1473338</v>
      </c>
      <c r="H446" s="44">
        <v>202.43275772997572</v>
      </c>
      <c r="I446" s="80" t="s">
        <v>105</v>
      </c>
      <c r="J446" s="102" t="s">
        <v>35</v>
      </c>
      <c r="M446" s="44"/>
    </row>
    <row r="447" spans="1:13" x14ac:dyDescent="0.2">
      <c r="A447" s="96">
        <v>435</v>
      </c>
      <c r="B447" s="97" t="s">
        <v>49</v>
      </c>
      <c r="C447" s="97" t="s">
        <v>42</v>
      </c>
      <c r="D447" s="98">
        <v>43896</v>
      </c>
      <c r="E447" s="99">
        <v>43927</v>
      </c>
      <c r="F447" s="76">
        <v>27345231</v>
      </c>
      <c r="H447" s="44">
        <v>3757.1626619914923</v>
      </c>
      <c r="I447" s="80" t="s">
        <v>105</v>
      </c>
      <c r="J447" s="102" t="s">
        <v>33</v>
      </c>
      <c r="M447" s="44"/>
    </row>
    <row r="448" spans="1:13" x14ac:dyDescent="0.2">
      <c r="A448" s="96">
        <v>436</v>
      </c>
      <c r="B448" s="97" t="s">
        <v>49</v>
      </c>
      <c r="C448" s="97" t="s">
        <v>42</v>
      </c>
      <c r="D448" s="98">
        <v>45199</v>
      </c>
      <c r="E448" s="99">
        <v>45199</v>
      </c>
      <c r="F448" s="76">
        <v>4375129</v>
      </c>
      <c r="H448" s="44">
        <v>601.13119249920305</v>
      </c>
      <c r="I448" s="80" t="s">
        <v>105</v>
      </c>
      <c r="J448" s="102" t="s">
        <v>33</v>
      </c>
      <c r="M448" s="44"/>
    </row>
    <row r="449" spans="1:13" x14ac:dyDescent="0.2">
      <c r="A449" s="96">
        <v>437</v>
      </c>
      <c r="B449" s="97" t="s">
        <v>49</v>
      </c>
      <c r="C449" s="97" t="s">
        <v>42</v>
      </c>
      <c r="D449" s="98">
        <v>45291</v>
      </c>
      <c r="E449" s="99">
        <v>45291</v>
      </c>
      <c r="F449" s="76">
        <v>-2564863</v>
      </c>
      <c r="H449" s="44">
        <v>-352.4054156545061</v>
      </c>
      <c r="I449" s="80" t="s">
        <v>105</v>
      </c>
      <c r="J449" s="102" t="s">
        <v>33</v>
      </c>
      <c r="M449" s="44"/>
    </row>
    <row r="450" spans="1:13" x14ac:dyDescent="0.2">
      <c r="A450" s="96">
        <v>438</v>
      </c>
      <c r="B450" s="97" t="s">
        <v>49</v>
      </c>
      <c r="C450" s="97" t="s">
        <v>42</v>
      </c>
      <c r="D450" s="98">
        <v>45462</v>
      </c>
      <c r="E450" s="99">
        <v>45495</v>
      </c>
      <c r="F450" s="76">
        <v>19329840</v>
      </c>
      <c r="H450" s="44">
        <v>2655.8690658078417</v>
      </c>
      <c r="I450" s="80" t="s">
        <v>105</v>
      </c>
      <c r="J450" s="102" t="s">
        <v>35</v>
      </c>
      <c r="M450" s="44"/>
    </row>
    <row r="451" spans="1:13" x14ac:dyDescent="0.2">
      <c r="A451" s="96">
        <v>439</v>
      </c>
      <c r="B451" s="97" t="s">
        <v>49</v>
      </c>
      <c r="C451" s="97" t="s">
        <v>42</v>
      </c>
      <c r="D451" s="98">
        <v>45462</v>
      </c>
      <c r="E451" s="99">
        <v>45495</v>
      </c>
      <c r="F451" s="76">
        <v>19329840</v>
      </c>
      <c r="H451" s="44">
        <v>2655.8690658078417</v>
      </c>
      <c r="I451" s="80" t="s">
        <v>105</v>
      </c>
      <c r="J451" s="102" t="s">
        <v>35</v>
      </c>
      <c r="M451" s="44"/>
    </row>
    <row r="452" spans="1:13" x14ac:dyDescent="0.2">
      <c r="A452" s="96">
        <v>440</v>
      </c>
      <c r="B452" s="97" t="s">
        <v>49</v>
      </c>
      <c r="C452" s="97" t="s">
        <v>42</v>
      </c>
      <c r="D452" s="98">
        <v>45473</v>
      </c>
      <c r="E452" s="99">
        <v>45504</v>
      </c>
      <c r="F452" s="76">
        <v>2387617</v>
      </c>
      <c r="H452" s="44">
        <v>328.05228244501359</v>
      </c>
      <c r="I452" s="80" t="s">
        <v>105</v>
      </c>
      <c r="J452" s="102" t="s">
        <v>35</v>
      </c>
      <c r="M452" s="44"/>
    </row>
    <row r="453" spans="1:13" x14ac:dyDescent="0.2">
      <c r="A453" s="96">
        <v>441</v>
      </c>
      <c r="B453" s="97" t="s">
        <v>176</v>
      </c>
      <c r="C453" s="97" t="s">
        <v>42</v>
      </c>
      <c r="D453" s="98">
        <v>45291</v>
      </c>
      <c r="E453" s="99">
        <v>45291</v>
      </c>
      <c r="F453" s="76">
        <v>-136312</v>
      </c>
      <c r="H453" s="44">
        <v>-18.728909504600065</v>
      </c>
      <c r="I453" s="80" t="s">
        <v>105</v>
      </c>
      <c r="J453" s="102" t="s">
        <v>33</v>
      </c>
      <c r="M453" s="44"/>
    </row>
    <row r="454" spans="1:13" x14ac:dyDescent="0.2">
      <c r="A454" s="96">
        <v>442</v>
      </c>
      <c r="B454" s="97" t="s">
        <v>50</v>
      </c>
      <c r="C454" s="97" t="s">
        <v>42</v>
      </c>
      <c r="D454" s="98">
        <v>45199</v>
      </c>
      <c r="E454" s="99">
        <v>45199</v>
      </c>
      <c r="F454" s="76">
        <v>127846</v>
      </c>
      <c r="H454" s="44">
        <v>17.565703419545599</v>
      </c>
      <c r="I454" s="80" t="s">
        <v>105</v>
      </c>
      <c r="J454" s="102" t="s">
        <v>33</v>
      </c>
      <c r="M454" s="44"/>
    </row>
    <row r="455" spans="1:13" x14ac:dyDescent="0.2">
      <c r="A455" s="96">
        <v>443</v>
      </c>
      <c r="B455" s="97" t="s">
        <v>50</v>
      </c>
      <c r="C455" s="97" t="s">
        <v>42</v>
      </c>
      <c r="D455" s="98">
        <v>45291</v>
      </c>
      <c r="E455" s="99">
        <v>45291</v>
      </c>
      <c r="F455" s="76">
        <v>-590539</v>
      </c>
      <c r="H455" s="44">
        <v>-81.138502038976881</v>
      </c>
      <c r="I455" s="80" t="s">
        <v>105</v>
      </c>
      <c r="J455" s="102" t="s">
        <v>33</v>
      </c>
      <c r="M455" s="44"/>
    </row>
    <row r="456" spans="1:13" x14ac:dyDescent="0.2">
      <c r="A456" s="96">
        <v>444</v>
      </c>
      <c r="B456" s="97" t="s">
        <v>50</v>
      </c>
      <c r="C456" s="97" t="s">
        <v>42</v>
      </c>
      <c r="D456" s="98">
        <v>45446</v>
      </c>
      <c r="E456" s="99">
        <v>45476</v>
      </c>
      <c r="F456" s="76">
        <v>102879899</v>
      </c>
      <c r="H456" s="44">
        <v>14135.426948569419</v>
      </c>
      <c r="I456" s="80" t="s">
        <v>105</v>
      </c>
      <c r="J456" s="102" t="s">
        <v>35</v>
      </c>
      <c r="M456" s="44"/>
    </row>
    <row r="457" spans="1:13" x14ac:dyDescent="0.2">
      <c r="A457" s="96">
        <v>445</v>
      </c>
      <c r="B457" s="97" t="s">
        <v>50</v>
      </c>
      <c r="C457" s="97" t="s">
        <v>42</v>
      </c>
      <c r="D457" s="98">
        <v>45449</v>
      </c>
      <c r="E457" s="99">
        <v>45481</v>
      </c>
      <c r="F457" s="76">
        <v>6482495</v>
      </c>
      <c r="H457" s="44">
        <v>890.67772623849987</v>
      </c>
      <c r="I457" s="80" t="s">
        <v>105</v>
      </c>
      <c r="J457" s="102" t="s">
        <v>35</v>
      </c>
      <c r="M457" s="44"/>
    </row>
    <row r="458" spans="1:13" x14ac:dyDescent="0.2">
      <c r="A458" s="96">
        <v>446</v>
      </c>
      <c r="B458" s="97" t="s">
        <v>50</v>
      </c>
      <c r="C458" s="97" t="s">
        <v>42</v>
      </c>
      <c r="D458" s="98">
        <v>45449</v>
      </c>
      <c r="E458" s="99">
        <v>45481</v>
      </c>
      <c r="F458" s="76">
        <v>49661481</v>
      </c>
      <c r="H458" s="44">
        <v>6823.356590127175</v>
      </c>
      <c r="I458" s="80" t="s">
        <v>105</v>
      </c>
      <c r="J458" s="102" t="s">
        <v>35</v>
      </c>
      <c r="M458" s="44"/>
    </row>
    <row r="459" spans="1:13" x14ac:dyDescent="0.2">
      <c r="A459" s="96">
        <v>447</v>
      </c>
      <c r="B459" s="97" t="s">
        <v>50</v>
      </c>
      <c r="C459" s="97" t="s">
        <v>42</v>
      </c>
      <c r="D459" s="98">
        <v>45449</v>
      </c>
      <c r="E459" s="99">
        <v>45481</v>
      </c>
      <c r="F459" s="76">
        <v>62204846</v>
      </c>
      <c r="H459" s="44">
        <v>8546.7818789364355</v>
      </c>
      <c r="I459" s="80" t="s">
        <v>105</v>
      </c>
      <c r="J459" s="102" t="s">
        <v>35</v>
      </c>
      <c r="M459" s="44"/>
    </row>
    <row r="460" spans="1:13" x14ac:dyDescent="0.2">
      <c r="A460" s="96">
        <v>448</v>
      </c>
      <c r="B460" s="97" t="s">
        <v>50</v>
      </c>
      <c r="C460" s="97" t="s">
        <v>42</v>
      </c>
      <c r="D460" s="98">
        <v>45473</v>
      </c>
      <c r="E460" s="99">
        <v>45504</v>
      </c>
      <c r="F460" s="76">
        <v>960751</v>
      </c>
      <c r="H460" s="44">
        <v>132.00465502269805</v>
      </c>
      <c r="I460" s="80" t="s">
        <v>105</v>
      </c>
      <c r="J460" s="102" t="s">
        <v>35</v>
      </c>
      <c r="M460" s="44"/>
    </row>
    <row r="461" spans="1:13" x14ac:dyDescent="0.2">
      <c r="A461" s="96">
        <v>449</v>
      </c>
      <c r="B461" s="97" t="s">
        <v>177</v>
      </c>
      <c r="C461" s="97" t="s">
        <v>42</v>
      </c>
      <c r="D461" s="98">
        <v>45229</v>
      </c>
      <c r="E461" s="99">
        <v>45229</v>
      </c>
      <c r="F461" s="76">
        <v>-277200</v>
      </c>
      <c r="H461" s="44">
        <v>-38.086549347637316</v>
      </c>
      <c r="I461" s="80" t="s">
        <v>105</v>
      </c>
      <c r="J461" s="102" t="s">
        <v>33</v>
      </c>
      <c r="M461" s="44"/>
    </row>
    <row r="462" spans="1:13" x14ac:dyDescent="0.2">
      <c r="A462" s="96">
        <v>450</v>
      </c>
      <c r="B462" s="97" t="s">
        <v>51</v>
      </c>
      <c r="C462" s="97" t="s">
        <v>42</v>
      </c>
      <c r="D462" s="98">
        <v>45291</v>
      </c>
      <c r="E462" s="99">
        <v>45291</v>
      </c>
      <c r="F462" s="76">
        <v>-15447</v>
      </c>
      <c r="H462" s="44">
        <v>-2.1223770843180145</v>
      </c>
      <c r="I462" s="80" t="s">
        <v>105</v>
      </c>
      <c r="J462" s="102" t="s">
        <v>33</v>
      </c>
      <c r="M462" s="44"/>
    </row>
    <row r="463" spans="1:13" x14ac:dyDescent="0.2">
      <c r="A463" s="96">
        <v>451</v>
      </c>
      <c r="B463" s="97" t="s">
        <v>51</v>
      </c>
      <c r="C463" s="97" t="s">
        <v>42</v>
      </c>
      <c r="D463" s="98">
        <v>45454</v>
      </c>
      <c r="E463" s="99">
        <v>45484</v>
      </c>
      <c r="F463" s="76">
        <v>857229</v>
      </c>
      <c r="H463" s="44">
        <v>117.78100508919837</v>
      </c>
      <c r="I463" s="80" t="s">
        <v>105</v>
      </c>
      <c r="J463" s="102" t="s">
        <v>35</v>
      </c>
      <c r="M463" s="44"/>
    </row>
    <row r="464" spans="1:13" x14ac:dyDescent="0.2">
      <c r="A464" s="96">
        <v>452</v>
      </c>
      <c r="B464" s="97" t="s">
        <v>51</v>
      </c>
      <c r="C464" s="97" t="s">
        <v>42</v>
      </c>
      <c r="D464" s="98">
        <v>45473</v>
      </c>
      <c r="E464" s="99">
        <v>45504</v>
      </c>
      <c r="F464" s="76">
        <v>18121</v>
      </c>
      <c r="H464" s="44">
        <v>2.489777636105829</v>
      </c>
      <c r="I464" s="80" t="s">
        <v>105</v>
      </c>
      <c r="J464" s="102" t="s">
        <v>35</v>
      </c>
      <c r="M464" s="44"/>
    </row>
    <row r="465" spans="1:13" x14ac:dyDescent="0.2">
      <c r="A465" s="96">
        <v>453</v>
      </c>
      <c r="B465" s="97" t="s">
        <v>52</v>
      </c>
      <c r="C465" s="97" t="s">
        <v>42</v>
      </c>
      <c r="D465" s="98">
        <v>45199</v>
      </c>
      <c r="E465" s="99">
        <v>45199</v>
      </c>
      <c r="F465" s="76">
        <v>1571051</v>
      </c>
      <c r="H465" s="44">
        <v>215.85826637501788</v>
      </c>
      <c r="I465" s="80" t="s">
        <v>105</v>
      </c>
      <c r="J465" s="102" t="s">
        <v>33</v>
      </c>
      <c r="M465" s="44"/>
    </row>
    <row r="466" spans="1:13" x14ac:dyDescent="0.2">
      <c r="A466" s="96">
        <v>454</v>
      </c>
      <c r="B466" s="97" t="s">
        <v>52</v>
      </c>
      <c r="C466" s="97" t="s">
        <v>42</v>
      </c>
      <c r="D466" s="98">
        <v>45291</v>
      </c>
      <c r="E466" s="99">
        <v>45291</v>
      </c>
      <c r="F466" s="76">
        <v>-2151126</v>
      </c>
      <c r="H466" s="44">
        <v>-295.55904239533072</v>
      </c>
      <c r="I466" s="80" t="s">
        <v>105</v>
      </c>
      <c r="J466" s="102" t="s">
        <v>33</v>
      </c>
      <c r="M466" s="44"/>
    </row>
    <row r="467" spans="1:13" x14ac:dyDescent="0.2">
      <c r="A467" s="96">
        <v>455</v>
      </c>
      <c r="B467" s="97" t="s">
        <v>52</v>
      </c>
      <c r="C467" s="97" t="s">
        <v>42</v>
      </c>
      <c r="D467" s="98">
        <v>45469</v>
      </c>
      <c r="E467" s="99">
        <v>45502</v>
      </c>
      <c r="F467" s="76">
        <v>24197782</v>
      </c>
      <c r="H467" s="44">
        <v>3324.7114655352452</v>
      </c>
      <c r="I467" s="80" t="s">
        <v>105</v>
      </c>
      <c r="J467" s="102" t="s">
        <v>35</v>
      </c>
      <c r="M467" s="44"/>
    </row>
    <row r="468" spans="1:13" x14ac:dyDescent="0.2">
      <c r="A468" s="96">
        <v>456</v>
      </c>
      <c r="B468" s="97" t="s">
        <v>52</v>
      </c>
      <c r="C468" s="97" t="s">
        <v>42</v>
      </c>
      <c r="D468" s="98">
        <v>45469</v>
      </c>
      <c r="E468" s="99">
        <v>45502</v>
      </c>
      <c r="F468" s="76">
        <v>24197782</v>
      </c>
      <c r="H468" s="44">
        <v>3324.7114655352452</v>
      </c>
      <c r="I468" s="80" t="s">
        <v>105</v>
      </c>
      <c r="J468" s="102" t="s">
        <v>35</v>
      </c>
      <c r="M468" s="44"/>
    </row>
    <row r="469" spans="1:13" x14ac:dyDescent="0.2">
      <c r="A469" s="96">
        <v>457</v>
      </c>
      <c r="B469" s="97" t="s">
        <v>52</v>
      </c>
      <c r="C469" s="97" t="s">
        <v>42</v>
      </c>
      <c r="D469" s="98">
        <v>45469</v>
      </c>
      <c r="E469" s="99">
        <v>45502</v>
      </c>
      <c r="F469" s="76">
        <v>24197782</v>
      </c>
      <c r="H469" s="44">
        <v>3324.7114655352452</v>
      </c>
      <c r="I469" s="80" t="s">
        <v>105</v>
      </c>
      <c r="J469" s="102" t="s">
        <v>35</v>
      </c>
    </row>
    <row r="470" spans="1:13" x14ac:dyDescent="0.2">
      <c r="A470" s="96">
        <v>458</v>
      </c>
      <c r="B470" s="97" t="s">
        <v>52</v>
      </c>
      <c r="C470" s="97" t="s">
        <v>42</v>
      </c>
      <c r="D470" s="98">
        <v>45469</v>
      </c>
      <c r="E470" s="99">
        <v>45502</v>
      </c>
      <c r="F470" s="76">
        <v>24197782</v>
      </c>
      <c r="H470" s="44">
        <v>3324.7114655352452</v>
      </c>
      <c r="I470" s="80" t="s">
        <v>105</v>
      </c>
      <c r="J470" s="102" t="s">
        <v>35</v>
      </c>
      <c r="M470" s="44"/>
    </row>
    <row r="471" spans="1:13" x14ac:dyDescent="0.2">
      <c r="A471" s="96">
        <v>459</v>
      </c>
      <c r="B471" s="97" t="s">
        <v>52</v>
      </c>
      <c r="C471" s="97" t="s">
        <v>42</v>
      </c>
      <c r="D471" s="98">
        <v>45469</v>
      </c>
      <c r="E471" s="99">
        <v>45502</v>
      </c>
      <c r="F471" s="76">
        <v>24197782</v>
      </c>
      <c r="H471" s="44">
        <v>3324.7114655352452</v>
      </c>
      <c r="I471" s="80" t="s">
        <v>105</v>
      </c>
      <c r="J471" s="102" t="s">
        <v>35</v>
      </c>
      <c r="M471" s="44"/>
    </row>
    <row r="472" spans="1:13" x14ac:dyDescent="0.2">
      <c r="A472" s="96">
        <v>460</v>
      </c>
      <c r="B472" s="97" t="s">
        <v>52</v>
      </c>
      <c r="C472" s="97" t="s">
        <v>42</v>
      </c>
      <c r="D472" s="98">
        <v>45469</v>
      </c>
      <c r="E472" s="99">
        <v>45502</v>
      </c>
      <c r="F472" s="76">
        <v>48395564</v>
      </c>
      <c r="H472" s="44">
        <v>6649.4229310704904</v>
      </c>
      <c r="I472" s="80" t="s">
        <v>105</v>
      </c>
      <c r="J472" s="102" t="s">
        <v>35</v>
      </c>
      <c r="M472" s="44"/>
    </row>
    <row r="473" spans="1:13" x14ac:dyDescent="0.2">
      <c r="A473" s="96">
        <v>461</v>
      </c>
      <c r="B473" s="97" t="s">
        <v>52</v>
      </c>
      <c r="C473" s="97" t="s">
        <v>42</v>
      </c>
      <c r="D473" s="98">
        <v>45473</v>
      </c>
      <c r="E473" s="99">
        <v>45504</v>
      </c>
      <c r="F473" s="76">
        <v>423030</v>
      </c>
      <c r="H473" s="44">
        <v>58.123206964397596</v>
      </c>
      <c r="I473" s="80" t="s">
        <v>105</v>
      </c>
      <c r="J473" s="102" t="s">
        <v>35</v>
      </c>
    </row>
    <row r="474" spans="1:13" x14ac:dyDescent="0.2">
      <c r="A474" s="96">
        <v>462</v>
      </c>
      <c r="B474" s="97" t="s">
        <v>53</v>
      </c>
      <c r="C474" s="97" t="s">
        <v>42</v>
      </c>
      <c r="D474" s="98">
        <v>44799</v>
      </c>
      <c r="E474" s="99">
        <v>44802</v>
      </c>
      <c r="F474" s="76">
        <v>645395</v>
      </c>
      <c r="H474" s="44">
        <v>88.675571847829673</v>
      </c>
      <c r="I474" s="80" t="s">
        <v>105</v>
      </c>
      <c r="J474" s="102" t="s">
        <v>33</v>
      </c>
    </row>
    <row r="475" spans="1:13" x14ac:dyDescent="0.2">
      <c r="A475" s="96">
        <v>463</v>
      </c>
      <c r="B475" s="97" t="s">
        <v>53</v>
      </c>
      <c r="C475" s="97" t="s">
        <v>42</v>
      </c>
      <c r="D475" s="98">
        <v>45291</v>
      </c>
      <c r="E475" s="99">
        <v>45291</v>
      </c>
      <c r="F475" s="76">
        <v>39265</v>
      </c>
      <c r="H475" s="44">
        <v>5.3949075040944416</v>
      </c>
      <c r="I475" s="80" t="s">
        <v>105</v>
      </c>
      <c r="J475" s="102" t="s">
        <v>33</v>
      </c>
    </row>
    <row r="476" spans="1:13" x14ac:dyDescent="0.2">
      <c r="A476" s="96">
        <v>464</v>
      </c>
      <c r="B476" s="97" t="s">
        <v>53</v>
      </c>
      <c r="C476" s="97" t="s">
        <v>42</v>
      </c>
      <c r="D476" s="98">
        <v>45473</v>
      </c>
      <c r="E476" s="99">
        <v>45504</v>
      </c>
      <c r="F476" s="76">
        <v>24383</v>
      </c>
      <c r="H476" s="44">
        <v>3.3501599305318925</v>
      </c>
      <c r="I476" s="80" t="s">
        <v>105</v>
      </c>
      <c r="J476" s="102" t="s">
        <v>35</v>
      </c>
    </row>
    <row r="477" spans="1:13" x14ac:dyDescent="0.2">
      <c r="A477" s="96">
        <v>465</v>
      </c>
      <c r="B477" s="97" t="s">
        <v>178</v>
      </c>
      <c r="C477" s="97" t="s">
        <v>42</v>
      </c>
      <c r="D477" s="98">
        <v>45199</v>
      </c>
      <c r="E477" s="99">
        <v>45199</v>
      </c>
      <c r="F477" s="76">
        <v>284</v>
      </c>
      <c r="H477" s="44">
        <v>3.9020851423986286E-2</v>
      </c>
      <c r="I477" s="80" t="s">
        <v>105</v>
      </c>
      <c r="J477" s="102" t="s">
        <v>33</v>
      </c>
    </row>
    <row r="478" spans="1:13" x14ac:dyDescent="0.2">
      <c r="A478" s="96">
        <v>466</v>
      </c>
      <c r="B478" s="97" t="s">
        <v>178</v>
      </c>
      <c r="C478" s="97" t="s">
        <v>42</v>
      </c>
      <c r="D478" s="98">
        <v>45291</v>
      </c>
      <c r="E478" s="99">
        <v>45291</v>
      </c>
      <c r="F478" s="76">
        <v>-7303</v>
      </c>
      <c r="H478" s="44">
        <v>-1.003412950525957</v>
      </c>
      <c r="I478" s="80" t="s">
        <v>105</v>
      </c>
      <c r="J478" s="102" t="s">
        <v>33</v>
      </c>
    </row>
    <row r="479" spans="1:13" x14ac:dyDescent="0.2">
      <c r="A479" s="96">
        <v>467</v>
      </c>
      <c r="B479" s="97" t="s">
        <v>178</v>
      </c>
      <c r="C479" s="97" t="s">
        <v>42</v>
      </c>
      <c r="D479" s="98">
        <v>45447</v>
      </c>
      <c r="E479" s="99">
        <v>45477</v>
      </c>
      <c r="F479" s="76">
        <v>376500</v>
      </c>
      <c r="H479" s="44">
        <v>51.730107609615615</v>
      </c>
      <c r="I479" s="80" t="s">
        <v>105</v>
      </c>
      <c r="J479" s="102" t="s">
        <v>35</v>
      </c>
    </row>
    <row r="480" spans="1:13" x14ac:dyDescent="0.2">
      <c r="A480" s="96">
        <v>468</v>
      </c>
      <c r="B480" s="97" t="s">
        <v>178</v>
      </c>
      <c r="C480" s="97" t="s">
        <v>42</v>
      </c>
      <c r="D480" s="98">
        <v>45473</v>
      </c>
      <c r="E480" s="99">
        <v>45504</v>
      </c>
      <c r="F480" s="76">
        <v>7670</v>
      </c>
      <c r="H480" s="44">
        <v>1.0538377831759675</v>
      </c>
      <c r="I480" s="80" t="s">
        <v>105</v>
      </c>
      <c r="J480" s="102" t="s">
        <v>35</v>
      </c>
    </row>
    <row r="481" spans="1:10" x14ac:dyDescent="0.2">
      <c r="A481" s="96">
        <v>469</v>
      </c>
      <c r="B481" s="97" t="s">
        <v>54</v>
      </c>
      <c r="C481" s="97" t="s">
        <v>42</v>
      </c>
      <c r="D481" s="98">
        <v>45199</v>
      </c>
      <c r="E481" s="99">
        <v>45199</v>
      </c>
      <c r="F481" s="76">
        <v>-1753</v>
      </c>
      <c r="H481" s="44">
        <v>-0.24085757938819702</v>
      </c>
      <c r="I481" s="80" t="s">
        <v>105</v>
      </c>
      <c r="J481" s="102" t="s">
        <v>33</v>
      </c>
    </row>
    <row r="482" spans="1:10" x14ac:dyDescent="0.2">
      <c r="A482" s="96">
        <v>470</v>
      </c>
      <c r="B482" s="97" t="s">
        <v>54</v>
      </c>
      <c r="C482" s="97" t="s">
        <v>42</v>
      </c>
      <c r="D482" s="98">
        <v>45291</v>
      </c>
      <c r="E482" s="99">
        <v>45291</v>
      </c>
      <c r="F482" s="76">
        <v>-28061</v>
      </c>
      <c r="H482" s="44">
        <v>-3.8555074359453489</v>
      </c>
      <c r="I482" s="80" t="s">
        <v>105</v>
      </c>
      <c r="J482" s="102" t="s">
        <v>33</v>
      </c>
    </row>
    <row r="483" spans="1:10" x14ac:dyDescent="0.2">
      <c r="A483" s="96">
        <v>471</v>
      </c>
      <c r="B483" s="97" t="s">
        <v>54</v>
      </c>
      <c r="C483" s="97" t="s">
        <v>42</v>
      </c>
      <c r="D483" s="98">
        <v>45455</v>
      </c>
      <c r="E483" s="99">
        <v>45488</v>
      </c>
      <c r="F483" s="76">
        <v>1656058</v>
      </c>
      <c r="H483" s="44">
        <v>227.53800411092914</v>
      </c>
      <c r="I483" s="80" t="s">
        <v>105</v>
      </c>
      <c r="J483" s="102" t="s">
        <v>35</v>
      </c>
    </row>
    <row r="484" spans="1:10" x14ac:dyDescent="0.2">
      <c r="A484" s="96">
        <v>472</v>
      </c>
      <c r="B484" s="97" t="s">
        <v>54</v>
      </c>
      <c r="C484" s="97" t="s">
        <v>42</v>
      </c>
      <c r="D484" s="98">
        <v>45473</v>
      </c>
      <c r="E484" s="99">
        <v>45504</v>
      </c>
      <c r="F484" s="76">
        <v>33218</v>
      </c>
      <c r="H484" s="44">
        <v>4.5640656429647057</v>
      </c>
      <c r="I484" s="80" t="s">
        <v>105</v>
      </c>
      <c r="J484" s="102" t="s">
        <v>35</v>
      </c>
    </row>
    <row r="485" spans="1:10" x14ac:dyDescent="0.2">
      <c r="A485" s="96">
        <v>473</v>
      </c>
      <c r="B485" s="97" t="s">
        <v>179</v>
      </c>
      <c r="C485" s="97" t="s">
        <v>42</v>
      </c>
      <c r="D485" s="98">
        <v>45291</v>
      </c>
      <c r="E485" s="99">
        <v>45291</v>
      </c>
      <c r="F485" s="76">
        <v>-157881</v>
      </c>
      <c r="H485" s="44">
        <v>-21.692433252360487</v>
      </c>
      <c r="I485" s="80" t="s">
        <v>105</v>
      </c>
      <c r="J485" s="102" t="s">
        <v>33</v>
      </c>
    </row>
    <row r="486" spans="1:10" x14ac:dyDescent="0.2">
      <c r="A486" s="96">
        <v>474</v>
      </c>
      <c r="B486" s="97" t="s">
        <v>179</v>
      </c>
      <c r="C486" s="97" t="s">
        <v>42</v>
      </c>
      <c r="D486" s="98">
        <v>45448</v>
      </c>
      <c r="E486" s="99">
        <v>45481</v>
      </c>
      <c r="F486" s="76">
        <v>8159095</v>
      </c>
      <c r="H486" s="44">
        <v>1121.038147004188</v>
      </c>
      <c r="I486" s="80" t="s">
        <v>105</v>
      </c>
      <c r="J486" s="102" t="s">
        <v>35</v>
      </c>
    </row>
    <row r="487" spans="1:10" x14ac:dyDescent="0.2">
      <c r="A487" s="96">
        <v>475</v>
      </c>
      <c r="B487" s="97" t="s">
        <v>179</v>
      </c>
      <c r="C487" s="97" t="s">
        <v>42</v>
      </c>
      <c r="D487" s="98">
        <v>45473</v>
      </c>
      <c r="E487" s="99">
        <v>45504</v>
      </c>
      <c r="F487" s="76">
        <v>167866</v>
      </c>
      <c r="H487" s="44">
        <v>23.06434593358761</v>
      </c>
      <c r="I487" s="80" t="s">
        <v>105</v>
      </c>
      <c r="J487" s="102" t="s">
        <v>35</v>
      </c>
    </row>
    <row r="488" spans="1:10" x14ac:dyDescent="0.2">
      <c r="A488" s="96">
        <v>476</v>
      </c>
      <c r="B488" s="97" t="s">
        <v>219</v>
      </c>
      <c r="C488" s="97" t="s">
        <v>42</v>
      </c>
      <c r="D488" s="98">
        <v>45473</v>
      </c>
      <c r="E488" s="99">
        <v>45474</v>
      </c>
      <c r="F488" s="76">
        <v>14708870</v>
      </c>
      <c r="H488" s="44">
        <v>2020.9599679039757</v>
      </c>
      <c r="I488" s="80" t="s">
        <v>105</v>
      </c>
      <c r="J488" s="102" t="s">
        <v>35</v>
      </c>
    </row>
    <row r="489" spans="1:10" x14ac:dyDescent="0.2">
      <c r="A489" s="96">
        <v>477</v>
      </c>
      <c r="B489" s="97" t="s">
        <v>220</v>
      </c>
      <c r="C489" s="97" t="s">
        <v>42</v>
      </c>
      <c r="D489" s="98">
        <v>45440</v>
      </c>
      <c r="E489" s="99">
        <v>45460</v>
      </c>
      <c r="F489" s="76">
        <v>15990882</v>
      </c>
      <c r="G489" s="76"/>
      <c r="H489" s="44">
        <v>2197.10503753696</v>
      </c>
      <c r="I489" s="80" t="s">
        <v>105</v>
      </c>
      <c r="J489" s="102" t="s">
        <v>33</v>
      </c>
    </row>
    <row r="490" spans="1:10" x14ac:dyDescent="0.2">
      <c r="A490" s="96">
        <v>478</v>
      </c>
      <c r="B490" s="97" t="s">
        <v>220</v>
      </c>
      <c r="C490" s="97" t="s">
        <v>42</v>
      </c>
      <c r="D490" s="98">
        <v>45440</v>
      </c>
      <c r="E490" s="99">
        <v>45460</v>
      </c>
      <c r="F490" s="76">
        <v>16872150</v>
      </c>
      <c r="G490" s="76"/>
      <c r="H490" s="44">
        <v>2318.188937863416</v>
      </c>
      <c r="I490" s="80" t="s">
        <v>105</v>
      </c>
      <c r="J490" s="102" t="s">
        <v>33</v>
      </c>
    </row>
    <row r="491" spans="1:10" x14ac:dyDescent="0.2">
      <c r="A491" s="96">
        <v>479</v>
      </c>
      <c r="B491" s="97" t="s">
        <v>220</v>
      </c>
      <c r="C491" s="97" t="s">
        <v>42</v>
      </c>
      <c r="D491" s="98">
        <v>45440</v>
      </c>
      <c r="E491" s="99">
        <v>45460</v>
      </c>
      <c r="F491" s="76">
        <v>20932012</v>
      </c>
      <c r="G491" s="76"/>
      <c r="H491" s="44">
        <v>2876.003275553162</v>
      </c>
      <c r="I491" s="80" t="s">
        <v>105</v>
      </c>
      <c r="J491" s="102" t="s">
        <v>33</v>
      </c>
    </row>
    <row r="492" spans="1:10" x14ac:dyDescent="0.2">
      <c r="A492" s="96">
        <v>480</v>
      </c>
      <c r="B492" s="97" t="s">
        <v>220</v>
      </c>
      <c r="C492" s="97" t="s">
        <v>42</v>
      </c>
      <c r="D492" s="98">
        <v>45440</v>
      </c>
      <c r="E492" s="99">
        <v>45460</v>
      </c>
      <c r="F492" s="76">
        <v>20932012</v>
      </c>
      <c r="G492" s="76"/>
      <c r="H492" s="44">
        <v>2876.003275553162</v>
      </c>
      <c r="I492" s="80" t="s">
        <v>105</v>
      </c>
      <c r="J492" s="102" t="s">
        <v>33</v>
      </c>
    </row>
    <row r="493" spans="1:10" x14ac:dyDescent="0.2">
      <c r="A493" s="96">
        <v>481</v>
      </c>
      <c r="B493" s="97" t="s">
        <v>220</v>
      </c>
      <c r="C493" s="97" t="s">
        <v>42</v>
      </c>
      <c r="D493" s="98">
        <v>45440</v>
      </c>
      <c r="E493" s="99">
        <v>45460</v>
      </c>
      <c r="F493" s="76">
        <v>20932012</v>
      </c>
      <c r="G493" s="76"/>
      <c r="H493" s="44">
        <v>2876.003275553162</v>
      </c>
      <c r="I493" s="80" t="s">
        <v>105</v>
      </c>
      <c r="J493" s="102" t="s">
        <v>33</v>
      </c>
    </row>
    <row r="494" spans="1:10" x14ac:dyDescent="0.2">
      <c r="A494" s="96">
        <v>482</v>
      </c>
      <c r="B494" s="97" t="s">
        <v>220</v>
      </c>
      <c r="C494" s="97" t="s">
        <v>42</v>
      </c>
      <c r="D494" s="98">
        <v>45447</v>
      </c>
      <c r="E494" s="99">
        <v>45462</v>
      </c>
      <c r="F494" s="76">
        <v>7526256</v>
      </c>
      <c r="G494" s="76"/>
      <c r="H494" s="44">
        <v>1034.0877364608637</v>
      </c>
      <c r="I494" s="80" t="s">
        <v>105</v>
      </c>
      <c r="J494" s="102" t="s">
        <v>33</v>
      </c>
    </row>
    <row r="495" spans="1:10" x14ac:dyDescent="0.2">
      <c r="A495" s="96">
        <v>483</v>
      </c>
      <c r="B495" s="97" t="s">
        <v>220</v>
      </c>
      <c r="C495" s="97" t="s">
        <v>42</v>
      </c>
      <c r="D495" s="98">
        <v>45473</v>
      </c>
      <c r="E495" s="99">
        <v>45504</v>
      </c>
      <c r="F495" s="76">
        <v>146370</v>
      </c>
      <c r="G495" s="76"/>
      <c r="H495" s="44">
        <v>20.110852193411521</v>
      </c>
      <c r="I495" s="80" t="s">
        <v>105</v>
      </c>
      <c r="J495" s="102" t="s">
        <v>35</v>
      </c>
    </row>
    <row r="496" spans="1:10" x14ac:dyDescent="0.2">
      <c r="A496" s="96">
        <v>484</v>
      </c>
      <c r="B496" s="97" t="s">
        <v>221</v>
      </c>
      <c r="C496" s="97" t="s">
        <v>42</v>
      </c>
      <c r="D496" s="98">
        <v>45421</v>
      </c>
      <c r="E496" s="99">
        <v>45421</v>
      </c>
      <c r="F496" s="76">
        <v>2241963</v>
      </c>
      <c r="G496" s="76"/>
      <c r="H496" s="44">
        <v>308.03980676434702</v>
      </c>
      <c r="I496" s="80" t="s">
        <v>105</v>
      </c>
      <c r="J496" s="102" t="s">
        <v>33</v>
      </c>
    </row>
    <row r="497" spans="1:10" x14ac:dyDescent="0.2">
      <c r="A497" s="96">
        <v>485</v>
      </c>
      <c r="B497" s="97" t="s">
        <v>221</v>
      </c>
      <c r="C497" s="97" t="s">
        <v>42</v>
      </c>
      <c r="D497" s="98">
        <v>45473</v>
      </c>
      <c r="E497" s="99">
        <v>45504</v>
      </c>
      <c r="F497" s="76">
        <v>20940</v>
      </c>
      <c r="G497" s="76"/>
      <c r="H497" s="44">
        <v>2.8771008056981437</v>
      </c>
      <c r="I497" s="80" t="s">
        <v>105</v>
      </c>
      <c r="J497" s="102" t="s">
        <v>35</v>
      </c>
    </row>
    <row r="498" spans="1:10" x14ac:dyDescent="0.2">
      <c r="A498" s="96">
        <v>486</v>
      </c>
      <c r="B498" s="97" t="s">
        <v>43</v>
      </c>
      <c r="C498" s="97" t="s">
        <v>42</v>
      </c>
      <c r="D498" s="98">
        <v>45291</v>
      </c>
      <c r="E498" s="99">
        <v>45291</v>
      </c>
      <c r="F498" s="76">
        <v>-1044704</v>
      </c>
      <c r="G498" s="76"/>
      <c r="H498" s="44">
        <v>-143.53957593677501</v>
      </c>
      <c r="I498" s="80" t="s">
        <v>105</v>
      </c>
      <c r="J498" s="102" t="s">
        <v>33</v>
      </c>
    </row>
    <row r="499" spans="1:10" x14ac:dyDescent="0.2">
      <c r="A499" s="96">
        <v>487</v>
      </c>
      <c r="B499" s="97" t="s">
        <v>41</v>
      </c>
      <c r="C499" s="97" t="s">
        <v>42</v>
      </c>
      <c r="D499" s="98">
        <v>45292</v>
      </c>
      <c r="E499" s="99">
        <v>45292</v>
      </c>
      <c r="F499" s="76">
        <v>145000</v>
      </c>
      <c r="G499" s="76">
        <v>145000</v>
      </c>
      <c r="I499" s="80" t="s">
        <v>105</v>
      </c>
      <c r="J499" s="102" t="s">
        <v>33</v>
      </c>
    </row>
    <row r="500" spans="1:10" x14ac:dyDescent="0.2">
      <c r="A500" s="96">
        <v>488</v>
      </c>
      <c r="B500" s="97" t="s">
        <v>55</v>
      </c>
      <c r="C500" s="97" t="s">
        <v>42</v>
      </c>
      <c r="D500" s="98">
        <v>45463</v>
      </c>
      <c r="E500" s="99">
        <v>45463</v>
      </c>
      <c r="F500" s="76">
        <v>199800</v>
      </c>
      <c r="G500" s="76">
        <v>199800</v>
      </c>
      <c r="I500" s="80" t="s">
        <v>105</v>
      </c>
      <c r="J500" s="102" t="s">
        <v>33</v>
      </c>
    </row>
    <row r="501" spans="1:10" x14ac:dyDescent="0.2">
      <c r="A501" s="96">
        <v>489</v>
      </c>
      <c r="B501" s="97" t="s">
        <v>222</v>
      </c>
      <c r="C501" s="97" t="s">
        <v>42</v>
      </c>
      <c r="D501" s="98">
        <v>45470</v>
      </c>
      <c r="E501" s="99">
        <v>45502</v>
      </c>
      <c r="F501" s="76">
        <v>320000</v>
      </c>
      <c r="G501" s="76">
        <v>320000</v>
      </c>
      <c r="I501" s="80" t="s">
        <v>105</v>
      </c>
      <c r="J501" s="102" t="s">
        <v>35</v>
      </c>
    </row>
    <row r="502" spans="1:10" x14ac:dyDescent="0.2">
      <c r="A502" s="96">
        <v>490</v>
      </c>
      <c r="B502" s="97" t="s">
        <v>56</v>
      </c>
      <c r="C502" s="97" t="s">
        <v>42</v>
      </c>
      <c r="D502" s="98">
        <v>45286</v>
      </c>
      <c r="E502" s="99">
        <v>45316</v>
      </c>
      <c r="F502" s="76">
        <v>687500000</v>
      </c>
      <c r="G502" s="76">
        <v>687500000</v>
      </c>
      <c r="I502" s="80" t="s">
        <v>105</v>
      </c>
      <c r="J502" s="80" t="s">
        <v>33</v>
      </c>
    </row>
    <row r="503" spans="1:10" x14ac:dyDescent="0.2">
      <c r="A503" s="96">
        <v>491</v>
      </c>
      <c r="B503" s="97" t="s">
        <v>56</v>
      </c>
      <c r="C503" s="97" t="s">
        <v>42</v>
      </c>
      <c r="D503" s="98">
        <v>45287</v>
      </c>
      <c r="E503" s="99">
        <v>45320</v>
      </c>
      <c r="F503" s="76">
        <v>550000000</v>
      </c>
      <c r="G503" s="76">
        <v>550000000</v>
      </c>
      <c r="I503" s="80" t="s">
        <v>105</v>
      </c>
      <c r="J503" s="80" t="s">
        <v>33</v>
      </c>
    </row>
    <row r="504" spans="1:10" x14ac:dyDescent="0.2">
      <c r="A504" s="96">
        <v>492</v>
      </c>
      <c r="B504" s="97" t="s">
        <v>56</v>
      </c>
      <c r="C504" s="97" t="s">
        <v>42</v>
      </c>
      <c r="D504" s="98">
        <v>45287</v>
      </c>
      <c r="E504" s="99">
        <v>45302</v>
      </c>
      <c r="F504" s="76">
        <v>550000000</v>
      </c>
      <c r="G504" s="76">
        <v>550000000</v>
      </c>
      <c r="I504" s="80" t="s">
        <v>105</v>
      </c>
      <c r="J504" s="80" t="s">
        <v>33</v>
      </c>
    </row>
    <row r="505" spans="1:10" x14ac:dyDescent="0.2">
      <c r="A505" s="96">
        <v>493</v>
      </c>
      <c r="B505" s="97" t="s">
        <v>56</v>
      </c>
      <c r="C505" s="97" t="s">
        <v>42</v>
      </c>
      <c r="D505" s="98">
        <v>45288</v>
      </c>
      <c r="E505" s="99">
        <v>45320</v>
      </c>
      <c r="F505" s="76">
        <v>275000000</v>
      </c>
      <c r="G505" s="76">
        <v>275000000</v>
      </c>
      <c r="I505" s="80" t="s">
        <v>105</v>
      </c>
      <c r="J505" s="80" t="s">
        <v>33</v>
      </c>
    </row>
    <row r="506" spans="1:10" x14ac:dyDescent="0.2">
      <c r="A506" s="96">
        <v>494</v>
      </c>
      <c r="B506" s="97" t="s">
        <v>56</v>
      </c>
      <c r="C506" s="97" t="s">
        <v>42</v>
      </c>
      <c r="D506" s="98">
        <v>45288</v>
      </c>
      <c r="E506" s="99">
        <v>45320</v>
      </c>
      <c r="F506" s="76">
        <v>275000000</v>
      </c>
      <c r="G506" s="76">
        <v>275000000</v>
      </c>
      <c r="I506" s="80" t="s">
        <v>105</v>
      </c>
      <c r="J506" s="80" t="s">
        <v>33</v>
      </c>
    </row>
    <row r="507" spans="1:10" x14ac:dyDescent="0.2">
      <c r="A507" s="96">
        <v>495</v>
      </c>
      <c r="B507" s="97" t="s">
        <v>56</v>
      </c>
      <c r="C507" s="97" t="s">
        <v>42</v>
      </c>
      <c r="D507" s="98">
        <v>45288</v>
      </c>
      <c r="E507" s="99">
        <v>45320</v>
      </c>
      <c r="F507" s="76">
        <v>275000000</v>
      </c>
      <c r="G507" s="76">
        <v>275000000</v>
      </c>
      <c r="I507" s="80" t="s">
        <v>105</v>
      </c>
      <c r="J507" s="80" t="s">
        <v>33</v>
      </c>
    </row>
    <row r="508" spans="1:10" x14ac:dyDescent="0.2">
      <c r="A508" s="96">
        <v>496</v>
      </c>
      <c r="B508" s="97" t="s">
        <v>56</v>
      </c>
      <c r="C508" s="97" t="s">
        <v>42</v>
      </c>
      <c r="D508" s="98">
        <v>45288</v>
      </c>
      <c r="E508" s="99">
        <v>45320</v>
      </c>
      <c r="F508" s="76">
        <v>275000000</v>
      </c>
      <c r="G508" s="76">
        <v>275000000</v>
      </c>
      <c r="I508" s="80" t="s">
        <v>105</v>
      </c>
      <c r="J508" s="80" t="s">
        <v>33</v>
      </c>
    </row>
    <row r="509" spans="1:10" x14ac:dyDescent="0.2">
      <c r="A509" s="96">
        <v>497</v>
      </c>
      <c r="B509" s="97" t="s">
        <v>56</v>
      </c>
      <c r="C509" s="97" t="s">
        <v>42</v>
      </c>
      <c r="D509" s="98">
        <v>45288</v>
      </c>
      <c r="E509" s="99">
        <v>45320</v>
      </c>
      <c r="F509" s="76">
        <v>275000000</v>
      </c>
      <c r="G509" s="76">
        <v>275000000</v>
      </c>
      <c r="I509" s="80" t="s">
        <v>105</v>
      </c>
      <c r="J509" s="80" t="s">
        <v>33</v>
      </c>
    </row>
    <row r="510" spans="1:10" x14ac:dyDescent="0.2">
      <c r="A510" s="96">
        <v>498</v>
      </c>
      <c r="B510" s="97" t="s">
        <v>56</v>
      </c>
      <c r="C510" s="97" t="s">
        <v>42</v>
      </c>
      <c r="D510" s="98">
        <v>45288</v>
      </c>
      <c r="E510" s="99">
        <v>45320</v>
      </c>
      <c r="F510" s="76">
        <v>275000000</v>
      </c>
      <c r="G510" s="76">
        <v>275000000</v>
      </c>
      <c r="I510" s="80" t="s">
        <v>105</v>
      </c>
      <c r="J510" s="80" t="s">
        <v>33</v>
      </c>
    </row>
    <row r="511" spans="1:10" x14ac:dyDescent="0.2">
      <c r="A511" s="96">
        <v>499</v>
      </c>
      <c r="B511" s="97" t="s">
        <v>56</v>
      </c>
      <c r="C511" s="97" t="s">
        <v>42</v>
      </c>
      <c r="D511" s="98">
        <v>45288</v>
      </c>
      <c r="E511" s="99">
        <v>45320</v>
      </c>
      <c r="F511" s="76">
        <v>275000000</v>
      </c>
      <c r="G511" s="76">
        <v>275000000</v>
      </c>
      <c r="I511" s="80" t="s">
        <v>105</v>
      </c>
      <c r="J511" s="80" t="s">
        <v>33</v>
      </c>
    </row>
    <row r="512" spans="1:10" x14ac:dyDescent="0.2">
      <c r="A512" s="96">
        <v>500</v>
      </c>
      <c r="B512" s="97" t="s">
        <v>56</v>
      </c>
      <c r="C512" s="97" t="s">
        <v>42</v>
      </c>
      <c r="D512" s="98">
        <v>45288</v>
      </c>
      <c r="E512" s="99">
        <v>45320</v>
      </c>
      <c r="F512" s="76">
        <v>275000000</v>
      </c>
      <c r="G512" s="76">
        <v>275000000</v>
      </c>
      <c r="I512" s="80" t="s">
        <v>105</v>
      </c>
      <c r="J512" s="80" t="s">
        <v>33</v>
      </c>
    </row>
    <row r="513" spans="1:10" x14ac:dyDescent="0.2">
      <c r="A513" s="96">
        <v>501</v>
      </c>
      <c r="B513" s="97" t="s">
        <v>56</v>
      </c>
      <c r="C513" s="97" t="s">
        <v>42</v>
      </c>
      <c r="D513" s="98">
        <v>45288</v>
      </c>
      <c r="E513" s="99">
        <v>45320</v>
      </c>
      <c r="F513" s="76">
        <v>275000000</v>
      </c>
      <c r="G513" s="76">
        <v>275000000</v>
      </c>
      <c r="I513" s="80" t="s">
        <v>105</v>
      </c>
      <c r="J513" s="80" t="s">
        <v>33</v>
      </c>
    </row>
    <row r="514" spans="1:10" x14ac:dyDescent="0.2">
      <c r="A514" s="96">
        <v>502</v>
      </c>
      <c r="B514" s="97" t="s">
        <v>56</v>
      </c>
      <c r="C514" s="97" t="s">
        <v>42</v>
      </c>
      <c r="D514" s="98">
        <v>45288</v>
      </c>
      <c r="E514" s="99">
        <v>45320</v>
      </c>
      <c r="F514" s="76">
        <v>275000000</v>
      </c>
      <c r="G514" s="76">
        <v>275000000</v>
      </c>
      <c r="I514" s="80" t="s">
        <v>105</v>
      </c>
      <c r="J514" s="80" t="s">
        <v>33</v>
      </c>
    </row>
    <row r="515" spans="1:10" x14ac:dyDescent="0.2">
      <c r="A515" s="96">
        <v>503</v>
      </c>
      <c r="B515" s="97" t="s">
        <v>56</v>
      </c>
      <c r="C515" s="97" t="s">
        <v>42</v>
      </c>
      <c r="D515" s="98">
        <v>45286</v>
      </c>
      <c r="E515" s="99">
        <v>45316</v>
      </c>
      <c r="F515" s="76">
        <v>687500000</v>
      </c>
      <c r="G515" s="76">
        <v>687500000</v>
      </c>
      <c r="I515" s="80" t="s">
        <v>105</v>
      </c>
      <c r="J515" s="80" t="s">
        <v>33</v>
      </c>
    </row>
    <row r="516" spans="1:10" x14ac:dyDescent="0.2">
      <c r="A516" s="96">
        <v>504</v>
      </c>
      <c r="B516" s="97" t="s">
        <v>56</v>
      </c>
      <c r="C516" s="97" t="s">
        <v>42</v>
      </c>
      <c r="D516" s="98">
        <v>45286</v>
      </c>
      <c r="E516" s="99">
        <v>45316</v>
      </c>
      <c r="F516" s="76">
        <v>687500000</v>
      </c>
      <c r="G516" s="76">
        <v>687500000</v>
      </c>
      <c r="I516" s="80" t="s">
        <v>105</v>
      </c>
      <c r="J516" s="80" t="s">
        <v>33</v>
      </c>
    </row>
    <row r="517" spans="1:10" x14ac:dyDescent="0.2">
      <c r="A517" s="96">
        <v>505</v>
      </c>
      <c r="B517" s="97" t="s">
        <v>56</v>
      </c>
      <c r="C517" s="97" t="s">
        <v>42</v>
      </c>
      <c r="D517" s="98">
        <v>45287</v>
      </c>
      <c r="E517" s="99">
        <v>45320</v>
      </c>
      <c r="F517" s="76">
        <v>550000000</v>
      </c>
      <c r="G517" s="76">
        <v>550000000</v>
      </c>
      <c r="I517" s="80" t="s">
        <v>105</v>
      </c>
      <c r="J517" s="80" t="s">
        <v>33</v>
      </c>
    </row>
    <row r="518" spans="1:10" x14ac:dyDescent="0.2">
      <c r="A518" s="96">
        <v>506</v>
      </c>
      <c r="B518" s="97" t="s">
        <v>56</v>
      </c>
      <c r="C518" s="97" t="s">
        <v>42</v>
      </c>
      <c r="D518" s="98">
        <v>45287</v>
      </c>
      <c r="E518" s="99">
        <v>45320</v>
      </c>
      <c r="F518" s="76">
        <v>550000000</v>
      </c>
      <c r="G518" s="76">
        <v>550000000</v>
      </c>
      <c r="I518" s="80" t="s">
        <v>105</v>
      </c>
      <c r="J518" s="80" t="s">
        <v>33</v>
      </c>
    </row>
    <row r="519" spans="1:10" x14ac:dyDescent="0.2">
      <c r="A519" s="96">
        <v>507</v>
      </c>
      <c r="B519" s="97" t="s">
        <v>56</v>
      </c>
      <c r="C519" s="97" t="s">
        <v>42</v>
      </c>
      <c r="D519" s="98">
        <v>45289</v>
      </c>
      <c r="E519" s="99">
        <v>45320</v>
      </c>
      <c r="F519" s="76">
        <v>52701147</v>
      </c>
      <c r="G519" s="76">
        <v>52701147</v>
      </c>
      <c r="I519" s="80" t="s">
        <v>105</v>
      </c>
      <c r="J519" s="80" t="s">
        <v>33</v>
      </c>
    </row>
    <row r="520" spans="1:10" x14ac:dyDescent="0.2">
      <c r="A520" s="96">
        <v>508</v>
      </c>
      <c r="B520" s="97" t="s">
        <v>56</v>
      </c>
      <c r="C520" s="97" t="s">
        <v>42</v>
      </c>
      <c r="D520" s="98">
        <v>45289</v>
      </c>
      <c r="E520" s="99">
        <v>45320</v>
      </c>
      <c r="F520" s="76">
        <v>137500000</v>
      </c>
      <c r="G520" s="76">
        <v>137500000</v>
      </c>
      <c r="I520" s="80" t="s">
        <v>105</v>
      </c>
      <c r="J520" s="80" t="s">
        <v>33</v>
      </c>
    </row>
    <row r="521" spans="1:10" x14ac:dyDescent="0.2">
      <c r="A521" s="96">
        <v>509</v>
      </c>
      <c r="B521" s="97" t="s">
        <v>56</v>
      </c>
      <c r="C521" s="97" t="s">
        <v>42</v>
      </c>
      <c r="D521" s="98">
        <v>45289</v>
      </c>
      <c r="E521" s="99">
        <v>45320</v>
      </c>
      <c r="F521" s="76">
        <v>137500000</v>
      </c>
      <c r="G521" s="76">
        <v>137500000</v>
      </c>
      <c r="I521" s="80" t="s">
        <v>105</v>
      </c>
      <c r="J521" s="80" t="s">
        <v>33</v>
      </c>
    </row>
    <row r="522" spans="1:10" x14ac:dyDescent="0.2">
      <c r="A522" s="96">
        <v>510</v>
      </c>
      <c r="B522" s="97" t="s">
        <v>56</v>
      </c>
      <c r="C522" s="97" t="s">
        <v>42</v>
      </c>
      <c r="D522" s="98">
        <v>45289</v>
      </c>
      <c r="E522" s="99">
        <v>45320</v>
      </c>
      <c r="F522" s="76">
        <v>137500000</v>
      </c>
      <c r="G522" s="76">
        <v>137500000</v>
      </c>
      <c r="I522" s="80" t="s">
        <v>105</v>
      </c>
      <c r="J522" s="80" t="s">
        <v>33</v>
      </c>
    </row>
    <row r="523" spans="1:10" x14ac:dyDescent="0.2">
      <c r="A523" s="96">
        <v>511</v>
      </c>
      <c r="B523" s="97" t="s">
        <v>56</v>
      </c>
      <c r="C523" s="97" t="s">
        <v>42</v>
      </c>
      <c r="D523" s="98">
        <v>45289</v>
      </c>
      <c r="E523" s="99">
        <v>45320</v>
      </c>
      <c r="F523" s="76">
        <v>137500000</v>
      </c>
      <c r="G523" s="76">
        <v>137500000</v>
      </c>
      <c r="I523" s="80" t="s">
        <v>105</v>
      </c>
      <c r="J523" s="80" t="s">
        <v>33</v>
      </c>
    </row>
    <row r="524" spans="1:10" x14ac:dyDescent="0.2">
      <c r="A524" s="96">
        <v>512</v>
      </c>
      <c r="B524" s="97" t="s">
        <v>56</v>
      </c>
      <c r="C524" s="97" t="s">
        <v>42</v>
      </c>
      <c r="D524" s="98">
        <v>45289</v>
      </c>
      <c r="E524" s="99">
        <v>45320</v>
      </c>
      <c r="F524" s="76">
        <v>137500000</v>
      </c>
      <c r="G524" s="76">
        <v>137500000</v>
      </c>
      <c r="I524" s="80" t="s">
        <v>105</v>
      </c>
      <c r="J524" s="80" t="s">
        <v>33</v>
      </c>
    </row>
    <row r="525" spans="1:10" x14ac:dyDescent="0.2">
      <c r="A525" s="96">
        <v>513</v>
      </c>
      <c r="B525" s="97" t="s">
        <v>56</v>
      </c>
      <c r="C525" s="97" t="s">
        <v>42</v>
      </c>
      <c r="D525" s="98">
        <v>45289</v>
      </c>
      <c r="E525" s="99">
        <v>45320</v>
      </c>
      <c r="F525" s="76">
        <v>137500000</v>
      </c>
      <c r="G525" s="76">
        <v>137500000</v>
      </c>
      <c r="I525" s="80" t="s">
        <v>105</v>
      </c>
      <c r="J525" s="80" t="s">
        <v>33</v>
      </c>
    </row>
    <row r="526" spans="1:10" x14ac:dyDescent="0.2">
      <c r="A526" s="96">
        <v>514</v>
      </c>
      <c r="B526" s="97" t="s">
        <v>56</v>
      </c>
      <c r="C526" s="97" t="s">
        <v>42</v>
      </c>
      <c r="D526" s="98">
        <v>45289</v>
      </c>
      <c r="E526" s="99">
        <v>45320</v>
      </c>
      <c r="F526" s="76">
        <v>137500000</v>
      </c>
      <c r="G526" s="76">
        <v>137500000</v>
      </c>
      <c r="I526" s="80" t="s">
        <v>105</v>
      </c>
      <c r="J526" s="80" t="s">
        <v>33</v>
      </c>
    </row>
    <row r="527" spans="1:10" x14ac:dyDescent="0.2">
      <c r="A527" s="96">
        <v>515</v>
      </c>
      <c r="B527" s="97" t="s">
        <v>56</v>
      </c>
      <c r="C527" s="97" t="s">
        <v>42</v>
      </c>
      <c r="D527" s="98">
        <v>45289</v>
      </c>
      <c r="E527" s="99">
        <v>45320</v>
      </c>
      <c r="F527" s="76">
        <v>137500000</v>
      </c>
      <c r="G527" s="76">
        <v>137500000</v>
      </c>
      <c r="I527" s="80" t="s">
        <v>105</v>
      </c>
      <c r="J527" s="80" t="s">
        <v>33</v>
      </c>
    </row>
    <row r="528" spans="1:10" x14ac:dyDescent="0.2">
      <c r="A528" s="96">
        <v>516</v>
      </c>
      <c r="B528" s="97" t="s">
        <v>56</v>
      </c>
      <c r="C528" s="97" t="s">
        <v>42</v>
      </c>
      <c r="D528" s="98">
        <v>45289</v>
      </c>
      <c r="E528" s="99">
        <v>45320</v>
      </c>
      <c r="F528" s="76">
        <v>275000000</v>
      </c>
      <c r="G528" s="76">
        <v>275000000</v>
      </c>
      <c r="I528" s="80" t="s">
        <v>105</v>
      </c>
      <c r="J528" s="80" t="s">
        <v>33</v>
      </c>
    </row>
    <row r="529" spans="1:10" x14ac:dyDescent="0.2">
      <c r="A529" s="96">
        <v>517</v>
      </c>
      <c r="B529" s="97" t="s">
        <v>56</v>
      </c>
      <c r="C529" s="97" t="s">
        <v>42</v>
      </c>
      <c r="D529" s="98">
        <v>45289</v>
      </c>
      <c r="E529" s="99">
        <v>45320</v>
      </c>
      <c r="F529" s="76">
        <v>275000000</v>
      </c>
      <c r="G529" s="76">
        <v>275000000</v>
      </c>
      <c r="I529" s="80" t="s">
        <v>105</v>
      </c>
      <c r="J529" s="80" t="s">
        <v>33</v>
      </c>
    </row>
    <row r="530" spans="1:10" x14ac:dyDescent="0.2">
      <c r="A530" s="96">
        <v>518</v>
      </c>
      <c r="B530" s="97" t="s">
        <v>56</v>
      </c>
      <c r="C530" s="97" t="s">
        <v>42</v>
      </c>
      <c r="D530" s="98">
        <v>45287</v>
      </c>
      <c r="E530" s="99">
        <v>45320</v>
      </c>
      <c r="F530" s="76">
        <v>550000000</v>
      </c>
      <c r="G530" s="76">
        <v>550000000</v>
      </c>
      <c r="I530" s="80" t="s">
        <v>105</v>
      </c>
      <c r="J530" s="80" t="s">
        <v>33</v>
      </c>
    </row>
    <row r="531" spans="1:10" x14ac:dyDescent="0.2">
      <c r="A531" s="96">
        <v>519</v>
      </c>
      <c r="B531" s="97" t="s">
        <v>56</v>
      </c>
      <c r="C531" s="97" t="s">
        <v>42</v>
      </c>
      <c r="D531" s="98">
        <v>45289</v>
      </c>
      <c r="E531" s="99">
        <v>45320</v>
      </c>
      <c r="F531" s="76">
        <v>275000000</v>
      </c>
      <c r="G531" s="76">
        <v>275000000</v>
      </c>
      <c r="H531" s="44">
        <v>0</v>
      </c>
      <c r="I531" s="80" t="s">
        <v>105</v>
      </c>
      <c r="J531" s="80" t="s">
        <v>33</v>
      </c>
    </row>
    <row r="532" spans="1:10" x14ac:dyDescent="0.2">
      <c r="A532" s="96">
        <v>520</v>
      </c>
      <c r="B532" s="97" t="s">
        <v>56</v>
      </c>
      <c r="C532" s="97" t="s">
        <v>42</v>
      </c>
      <c r="D532" s="98">
        <v>45289</v>
      </c>
      <c r="E532" s="99">
        <v>45320</v>
      </c>
      <c r="F532" s="76">
        <v>275000000</v>
      </c>
      <c r="G532" s="76">
        <v>275000000</v>
      </c>
      <c r="H532" s="44">
        <v>0</v>
      </c>
      <c r="I532" s="80" t="s">
        <v>105</v>
      </c>
      <c r="J532" s="80" t="s">
        <v>33</v>
      </c>
    </row>
    <row r="533" spans="1:10" x14ac:dyDescent="0.2">
      <c r="A533" s="96">
        <v>521</v>
      </c>
      <c r="B533" s="97" t="s">
        <v>56</v>
      </c>
      <c r="C533" s="97" t="s">
        <v>42</v>
      </c>
      <c r="D533" s="98">
        <v>45289</v>
      </c>
      <c r="E533" s="99">
        <v>45320</v>
      </c>
      <c r="F533" s="76">
        <v>137500000</v>
      </c>
      <c r="G533" s="76">
        <v>137500000</v>
      </c>
      <c r="H533" s="44">
        <v>0</v>
      </c>
      <c r="I533" s="80" t="s">
        <v>105</v>
      </c>
      <c r="J533" s="80" t="s">
        <v>33</v>
      </c>
    </row>
    <row r="534" spans="1:10" x14ac:dyDescent="0.2">
      <c r="A534" s="96">
        <v>522</v>
      </c>
      <c r="B534" s="97" t="s">
        <v>56</v>
      </c>
      <c r="C534" s="97" t="s">
        <v>42</v>
      </c>
      <c r="D534" s="98">
        <v>45289</v>
      </c>
      <c r="E534" s="99">
        <v>45320</v>
      </c>
      <c r="F534" s="76">
        <v>275000000</v>
      </c>
      <c r="G534" s="76">
        <v>275000000</v>
      </c>
      <c r="H534" s="44">
        <v>0</v>
      </c>
      <c r="I534" s="80" t="s">
        <v>105</v>
      </c>
      <c r="J534" s="80" t="s">
        <v>33</v>
      </c>
    </row>
    <row r="535" spans="1:10" x14ac:dyDescent="0.2">
      <c r="A535" s="96">
        <v>523</v>
      </c>
      <c r="B535" s="97" t="s">
        <v>56</v>
      </c>
      <c r="C535" s="97" t="s">
        <v>42</v>
      </c>
      <c r="D535" s="98">
        <v>45412</v>
      </c>
      <c r="E535" s="99">
        <v>45442</v>
      </c>
      <c r="F535" s="76">
        <v>8765540</v>
      </c>
      <c r="G535" s="76">
        <v>8765540</v>
      </c>
      <c r="H535" s="44">
        <v>0</v>
      </c>
      <c r="I535" s="80" t="s">
        <v>105</v>
      </c>
      <c r="J535" s="80" t="s">
        <v>33</v>
      </c>
    </row>
    <row r="536" spans="1:10" x14ac:dyDescent="0.2">
      <c r="A536" s="96">
        <v>524</v>
      </c>
      <c r="B536" s="97" t="s">
        <v>56</v>
      </c>
      <c r="C536" s="97" t="s">
        <v>42</v>
      </c>
      <c r="D536" s="98">
        <v>45442</v>
      </c>
      <c r="E536" s="99">
        <v>45474</v>
      </c>
      <c r="F536" s="76">
        <v>8765200</v>
      </c>
      <c r="G536" s="76">
        <v>8765200</v>
      </c>
      <c r="H536" s="44">
        <v>0</v>
      </c>
      <c r="I536" s="80" t="s">
        <v>105</v>
      </c>
      <c r="J536" s="80" t="s">
        <v>35</v>
      </c>
    </row>
    <row r="537" spans="1:10" x14ac:dyDescent="0.2">
      <c r="A537" s="96">
        <v>525</v>
      </c>
      <c r="B537" s="97" t="s">
        <v>56</v>
      </c>
      <c r="C537" s="97" t="s">
        <v>42</v>
      </c>
      <c r="D537" s="98">
        <v>45420</v>
      </c>
      <c r="E537" s="99">
        <v>45453</v>
      </c>
      <c r="F537" s="76">
        <v>900000</v>
      </c>
      <c r="G537" s="76">
        <v>900000</v>
      </c>
      <c r="H537" s="44">
        <v>0</v>
      </c>
      <c r="I537" s="80" t="s">
        <v>105</v>
      </c>
      <c r="J537" s="80" t="s">
        <v>33</v>
      </c>
    </row>
    <row r="538" spans="1:10" x14ac:dyDescent="0.2">
      <c r="A538" s="96">
        <v>526</v>
      </c>
      <c r="B538" s="97" t="s">
        <v>56</v>
      </c>
      <c r="C538" s="97" t="s">
        <v>42</v>
      </c>
      <c r="D538" s="98">
        <v>45471</v>
      </c>
      <c r="E538" s="99">
        <v>45502</v>
      </c>
      <c r="F538" s="76">
        <v>1530000</v>
      </c>
      <c r="G538" s="76">
        <v>1530000</v>
      </c>
      <c r="H538" s="44">
        <v>0</v>
      </c>
      <c r="I538" s="80" t="s">
        <v>105</v>
      </c>
      <c r="J538" s="80" t="s">
        <v>35</v>
      </c>
    </row>
    <row r="539" spans="1:10" x14ac:dyDescent="0.2">
      <c r="A539" s="96">
        <v>527</v>
      </c>
      <c r="B539" s="97" t="s">
        <v>57</v>
      </c>
      <c r="C539" s="97" t="s">
        <v>42</v>
      </c>
      <c r="D539" s="98">
        <v>45411</v>
      </c>
      <c r="E539" s="99">
        <v>45411</v>
      </c>
      <c r="F539" s="76">
        <v>9056347</v>
      </c>
      <c r="G539" s="76">
        <v>9056347</v>
      </c>
      <c r="H539" s="44">
        <v>0</v>
      </c>
      <c r="I539" s="80" t="s">
        <v>105</v>
      </c>
      <c r="J539" s="80" t="s">
        <v>33</v>
      </c>
    </row>
    <row r="540" spans="1:10" x14ac:dyDescent="0.2">
      <c r="A540" s="96">
        <v>528</v>
      </c>
      <c r="B540" s="97" t="s">
        <v>57</v>
      </c>
      <c r="C540" s="97" t="s">
        <v>42</v>
      </c>
      <c r="D540" s="98">
        <v>45410</v>
      </c>
      <c r="E540" s="99">
        <v>45440</v>
      </c>
      <c r="F540" s="76">
        <v>47080465</v>
      </c>
      <c r="G540" s="76">
        <v>47080465</v>
      </c>
      <c r="H540" s="44">
        <v>0</v>
      </c>
      <c r="I540" s="80" t="s">
        <v>105</v>
      </c>
      <c r="J540" s="80" t="s">
        <v>33</v>
      </c>
    </row>
    <row r="541" spans="1:10" x14ac:dyDescent="0.2">
      <c r="A541" s="96">
        <v>529</v>
      </c>
      <c r="B541" s="97" t="s">
        <v>57</v>
      </c>
      <c r="C541" s="97" t="s">
        <v>42</v>
      </c>
      <c r="D541" s="98">
        <v>45412</v>
      </c>
      <c r="E541" s="99">
        <v>45442</v>
      </c>
      <c r="F541" s="76">
        <v>4270127</v>
      </c>
      <c r="G541" s="76">
        <v>4270127</v>
      </c>
      <c r="H541" s="44">
        <v>0</v>
      </c>
      <c r="I541" s="80" t="s">
        <v>105</v>
      </c>
      <c r="J541" s="80" t="s">
        <v>33</v>
      </c>
    </row>
    <row r="542" spans="1:10" x14ac:dyDescent="0.2">
      <c r="A542" s="96">
        <v>530</v>
      </c>
      <c r="B542" s="97" t="s">
        <v>57</v>
      </c>
      <c r="C542" s="97" t="s">
        <v>42</v>
      </c>
      <c r="D542" s="98">
        <v>45414</v>
      </c>
      <c r="E542" s="99">
        <v>45446</v>
      </c>
      <c r="F542" s="76">
        <v>1207221</v>
      </c>
      <c r="G542" s="76">
        <v>1207221</v>
      </c>
      <c r="H542" s="44">
        <v>0</v>
      </c>
      <c r="I542" s="80" t="s">
        <v>105</v>
      </c>
      <c r="J542" s="80" t="s">
        <v>33</v>
      </c>
    </row>
    <row r="543" spans="1:10" x14ac:dyDescent="0.2">
      <c r="A543" s="96">
        <v>531</v>
      </c>
      <c r="B543" s="97" t="s">
        <v>57</v>
      </c>
      <c r="C543" s="97" t="s">
        <v>42</v>
      </c>
      <c r="D543" s="98">
        <v>45420</v>
      </c>
      <c r="E543" s="99">
        <v>45453</v>
      </c>
      <c r="F543" s="76">
        <v>345059490</v>
      </c>
      <c r="G543" s="76">
        <v>345059490</v>
      </c>
      <c r="H543" s="44">
        <v>0</v>
      </c>
      <c r="I543" s="80" t="s">
        <v>105</v>
      </c>
      <c r="J543" s="80" t="s">
        <v>33</v>
      </c>
    </row>
    <row r="544" spans="1:10" x14ac:dyDescent="0.2">
      <c r="A544" s="96">
        <v>532</v>
      </c>
      <c r="B544" s="97" t="s">
        <v>57</v>
      </c>
      <c r="C544" s="97" t="s">
        <v>42</v>
      </c>
      <c r="D544" s="98">
        <v>45428</v>
      </c>
      <c r="E544" s="99">
        <v>45460</v>
      </c>
      <c r="F544" s="76">
        <v>73121317</v>
      </c>
      <c r="G544" s="76">
        <v>73121317</v>
      </c>
      <c r="H544" s="44">
        <v>0</v>
      </c>
      <c r="I544" s="80" t="s">
        <v>105</v>
      </c>
      <c r="J544" s="80" t="s">
        <v>33</v>
      </c>
    </row>
    <row r="545" spans="1:10" x14ac:dyDescent="0.2">
      <c r="A545" s="96">
        <v>533</v>
      </c>
      <c r="B545" s="97" t="s">
        <v>57</v>
      </c>
      <c r="C545" s="97" t="s">
        <v>42</v>
      </c>
      <c r="D545" s="98">
        <v>45425</v>
      </c>
      <c r="E545" s="99">
        <v>45455</v>
      </c>
      <c r="F545" s="76">
        <v>87165658</v>
      </c>
      <c r="G545" s="76">
        <v>87165658</v>
      </c>
      <c r="H545" s="44">
        <v>0</v>
      </c>
      <c r="I545" s="80" t="s">
        <v>105</v>
      </c>
      <c r="J545" s="80" t="s">
        <v>33</v>
      </c>
    </row>
    <row r="546" spans="1:10" x14ac:dyDescent="0.2">
      <c r="A546" s="96">
        <v>534</v>
      </c>
      <c r="B546" s="97" t="s">
        <v>57</v>
      </c>
      <c r="C546" s="97" t="s">
        <v>42</v>
      </c>
      <c r="D546" s="98">
        <v>45411</v>
      </c>
      <c r="E546" s="99">
        <v>45441</v>
      </c>
      <c r="F546" s="76">
        <v>59493215</v>
      </c>
      <c r="G546" s="76">
        <v>59493215</v>
      </c>
      <c r="H546" s="44">
        <v>0</v>
      </c>
      <c r="I546" s="80" t="s">
        <v>105</v>
      </c>
      <c r="J546" s="80" t="s">
        <v>33</v>
      </c>
    </row>
    <row r="547" spans="1:10" x14ac:dyDescent="0.2">
      <c r="A547" s="96">
        <v>535</v>
      </c>
      <c r="B547" s="97" t="s">
        <v>57</v>
      </c>
      <c r="C547" s="97" t="s">
        <v>42</v>
      </c>
      <c r="D547" s="98">
        <v>45425</v>
      </c>
      <c r="E547" s="99">
        <v>45455</v>
      </c>
      <c r="F547" s="76">
        <v>55839766</v>
      </c>
      <c r="G547" s="76">
        <v>55839766</v>
      </c>
      <c r="H547" s="44">
        <v>0</v>
      </c>
      <c r="I547" s="80" t="s">
        <v>105</v>
      </c>
      <c r="J547" s="80" t="s">
        <v>33</v>
      </c>
    </row>
    <row r="548" spans="1:10" x14ac:dyDescent="0.2">
      <c r="A548" s="96">
        <v>536</v>
      </c>
      <c r="B548" s="97" t="s">
        <v>57</v>
      </c>
      <c r="C548" s="97" t="s">
        <v>42</v>
      </c>
      <c r="D548" s="98">
        <v>45421</v>
      </c>
      <c r="E548" s="99">
        <v>45453</v>
      </c>
      <c r="F548" s="76">
        <v>2140018</v>
      </c>
      <c r="G548" s="76">
        <v>2140018</v>
      </c>
      <c r="H548" s="44">
        <v>0</v>
      </c>
      <c r="I548" s="80" t="s">
        <v>105</v>
      </c>
      <c r="J548" s="80" t="s">
        <v>33</v>
      </c>
    </row>
    <row r="549" spans="1:10" x14ac:dyDescent="0.2">
      <c r="A549" s="96">
        <v>537</v>
      </c>
      <c r="B549" s="97" t="s">
        <v>57</v>
      </c>
      <c r="C549" s="97" t="s">
        <v>42</v>
      </c>
      <c r="D549" s="98">
        <v>45433</v>
      </c>
      <c r="E549" s="99">
        <v>45463</v>
      </c>
      <c r="F549" s="76">
        <v>10535269</v>
      </c>
      <c r="G549" s="76">
        <v>10535269</v>
      </c>
      <c r="H549" s="44">
        <v>0</v>
      </c>
      <c r="I549" s="80" t="s">
        <v>105</v>
      </c>
      <c r="J549" s="80" t="s">
        <v>33</v>
      </c>
    </row>
    <row r="550" spans="1:10" x14ac:dyDescent="0.2">
      <c r="A550" s="96">
        <v>538</v>
      </c>
      <c r="B550" s="97" t="s">
        <v>57</v>
      </c>
      <c r="C550" s="97" t="s">
        <v>42</v>
      </c>
      <c r="D550" s="98">
        <v>45428</v>
      </c>
      <c r="E550" s="99">
        <v>45460</v>
      </c>
      <c r="F550" s="76">
        <v>114887999</v>
      </c>
      <c r="G550" s="76">
        <v>114887999</v>
      </c>
      <c r="H550" s="44">
        <v>0</v>
      </c>
      <c r="I550" s="80" t="s">
        <v>105</v>
      </c>
      <c r="J550" s="80" t="s">
        <v>33</v>
      </c>
    </row>
    <row r="551" spans="1:10" x14ac:dyDescent="0.2">
      <c r="A551" s="96">
        <v>539</v>
      </c>
      <c r="B551" s="97" t="s">
        <v>57</v>
      </c>
      <c r="C551" s="97" t="s">
        <v>42</v>
      </c>
      <c r="D551" s="98">
        <v>45436</v>
      </c>
      <c r="E551" s="99">
        <v>45467</v>
      </c>
      <c r="F551" s="76">
        <v>645265</v>
      </c>
      <c r="G551" s="76">
        <v>645265</v>
      </c>
      <c r="H551" s="44">
        <v>0</v>
      </c>
      <c r="I551" s="80" t="s">
        <v>105</v>
      </c>
      <c r="J551" s="80" t="s">
        <v>33</v>
      </c>
    </row>
    <row r="552" spans="1:10" x14ac:dyDescent="0.2">
      <c r="A552" s="96">
        <v>540</v>
      </c>
      <c r="B552" s="97" t="s">
        <v>57</v>
      </c>
      <c r="C552" s="97" t="s">
        <v>42</v>
      </c>
      <c r="D552" s="98">
        <v>45440</v>
      </c>
      <c r="E552" s="99">
        <v>45470</v>
      </c>
      <c r="F552" s="76">
        <v>4407984</v>
      </c>
      <c r="G552" s="76">
        <v>4407984</v>
      </c>
      <c r="H552" s="44">
        <v>0</v>
      </c>
      <c r="I552" s="80" t="s">
        <v>105</v>
      </c>
      <c r="J552" s="80" t="s">
        <v>33</v>
      </c>
    </row>
    <row r="553" spans="1:10" x14ac:dyDescent="0.2">
      <c r="A553" s="96">
        <v>541</v>
      </c>
      <c r="B553" s="97" t="s">
        <v>57</v>
      </c>
      <c r="C553" s="97" t="s">
        <v>42</v>
      </c>
      <c r="D553" s="98">
        <v>45441</v>
      </c>
      <c r="E553" s="99">
        <v>45474</v>
      </c>
      <c r="F553" s="76">
        <v>23097775</v>
      </c>
      <c r="G553" s="76">
        <v>23097775</v>
      </c>
      <c r="H553" s="44">
        <v>0</v>
      </c>
      <c r="I553" s="80" t="s">
        <v>105</v>
      </c>
      <c r="J553" s="80" t="s">
        <v>35</v>
      </c>
    </row>
    <row r="554" spans="1:10" x14ac:dyDescent="0.2">
      <c r="A554" s="96">
        <v>542</v>
      </c>
      <c r="B554" s="97" t="s">
        <v>57</v>
      </c>
      <c r="C554" s="97" t="s">
        <v>42</v>
      </c>
      <c r="D554" s="98">
        <v>45440</v>
      </c>
      <c r="E554" s="99">
        <v>45470</v>
      </c>
      <c r="F554" s="76">
        <v>1212511</v>
      </c>
      <c r="G554" s="76">
        <v>1212511</v>
      </c>
      <c r="H554" s="44">
        <v>0</v>
      </c>
      <c r="I554" s="80" t="s">
        <v>105</v>
      </c>
      <c r="J554" s="80" t="s">
        <v>33</v>
      </c>
    </row>
    <row r="555" spans="1:10" x14ac:dyDescent="0.2">
      <c r="A555" s="96">
        <v>543</v>
      </c>
      <c r="B555" s="97" t="s">
        <v>57</v>
      </c>
      <c r="C555" s="97" t="s">
        <v>42</v>
      </c>
      <c r="D555" s="98">
        <v>45428</v>
      </c>
      <c r="E555" s="99">
        <v>45460</v>
      </c>
      <c r="F555" s="76">
        <v>240000</v>
      </c>
      <c r="G555" s="76">
        <v>240000</v>
      </c>
      <c r="H555" s="44">
        <v>0</v>
      </c>
      <c r="I555" s="80" t="s">
        <v>105</v>
      </c>
      <c r="J555" s="80" t="s">
        <v>33</v>
      </c>
    </row>
    <row r="556" spans="1:10" x14ac:dyDescent="0.2">
      <c r="A556" s="96">
        <v>544</v>
      </c>
      <c r="B556" s="97" t="s">
        <v>57</v>
      </c>
      <c r="C556" s="97" t="s">
        <v>42</v>
      </c>
      <c r="D556" s="98">
        <v>45413</v>
      </c>
      <c r="E556" s="99">
        <v>45446</v>
      </c>
      <c r="F556" s="76">
        <v>180000</v>
      </c>
      <c r="G556" s="76">
        <v>180000</v>
      </c>
      <c r="H556" s="44">
        <v>0</v>
      </c>
      <c r="I556" s="80" t="s">
        <v>105</v>
      </c>
      <c r="J556" s="80" t="s">
        <v>33</v>
      </c>
    </row>
    <row r="557" spans="1:10" x14ac:dyDescent="0.2">
      <c r="A557" s="96">
        <v>545</v>
      </c>
      <c r="B557" s="97" t="s">
        <v>57</v>
      </c>
      <c r="C557" s="97" t="s">
        <v>42</v>
      </c>
      <c r="D557" s="98">
        <v>45442</v>
      </c>
      <c r="E557" s="99">
        <v>45474</v>
      </c>
      <c r="F557" s="76">
        <v>114296846</v>
      </c>
      <c r="G557" s="76">
        <v>114296846</v>
      </c>
      <c r="H557" s="44">
        <v>0</v>
      </c>
      <c r="I557" s="80" t="s">
        <v>105</v>
      </c>
      <c r="J557" s="80" t="s">
        <v>35</v>
      </c>
    </row>
    <row r="558" spans="1:10" x14ac:dyDescent="0.2">
      <c r="A558" s="96">
        <v>546</v>
      </c>
      <c r="B558" s="97" t="s">
        <v>57</v>
      </c>
      <c r="C558" s="97" t="s">
        <v>42</v>
      </c>
      <c r="D558" s="98">
        <v>45442</v>
      </c>
      <c r="E558" s="99">
        <v>45474</v>
      </c>
      <c r="F558" s="76">
        <v>1313114688</v>
      </c>
      <c r="G558" s="76">
        <v>1313114688</v>
      </c>
      <c r="H558" s="44">
        <v>0</v>
      </c>
      <c r="I558" s="80" t="s">
        <v>105</v>
      </c>
      <c r="J558" s="80" t="s">
        <v>35</v>
      </c>
    </row>
    <row r="559" spans="1:10" x14ac:dyDescent="0.2">
      <c r="A559" s="96">
        <v>547</v>
      </c>
      <c r="B559" s="97" t="s">
        <v>57</v>
      </c>
      <c r="C559" s="97" t="s">
        <v>42</v>
      </c>
      <c r="D559" s="98">
        <v>45413</v>
      </c>
      <c r="E559" s="99">
        <v>45446</v>
      </c>
      <c r="F559" s="76">
        <v>7617164</v>
      </c>
      <c r="G559" s="76">
        <v>7617164</v>
      </c>
      <c r="H559" s="44">
        <v>0</v>
      </c>
      <c r="I559" s="80" t="s">
        <v>105</v>
      </c>
      <c r="J559" s="80" t="s">
        <v>33</v>
      </c>
    </row>
    <row r="560" spans="1:10" x14ac:dyDescent="0.2">
      <c r="A560" s="96">
        <v>548</v>
      </c>
      <c r="B560" s="97" t="s">
        <v>57</v>
      </c>
      <c r="C560" s="97" t="s">
        <v>42</v>
      </c>
      <c r="D560" s="98">
        <v>45441</v>
      </c>
      <c r="E560" s="99">
        <v>45474</v>
      </c>
      <c r="F560" s="76">
        <v>1846079</v>
      </c>
      <c r="G560" s="76">
        <v>1846079</v>
      </c>
      <c r="H560" s="44">
        <v>0</v>
      </c>
      <c r="I560" s="80" t="s">
        <v>105</v>
      </c>
      <c r="J560" s="80" t="s">
        <v>35</v>
      </c>
    </row>
    <row r="561" spans="1:10" x14ac:dyDescent="0.2">
      <c r="A561" s="96">
        <v>549</v>
      </c>
      <c r="B561" s="97" t="s">
        <v>57</v>
      </c>
      <c r="C561" s="97" t="s">
        <v>42</v>
      </c>
      <c r="D561" s="98">
        <v>45443</v>
      </c>
      <c r="E561" s="99">
        <v>45474</v>
      </c>
      <c r="F561" s="76">
        <v>13823503</v>
      </c>
      <c r="G561" s="76">
        <v>13823503</v>
      </c>
      <c r="H561" s="44">
        <v>0</v>
      </c>
      <c r="I561" s="80" t="s">
        <v>105</v>
      </c>
      <c r="J561" s="80" t="s">
        <v>35</v>
      </c>
    </row>
    <row r="562" spans="1:10" x14ac:dyDescent="0.2">
      <c r="A562" s="96">
        <v>550</v>
      </c>
      <c r="B562" s="97" t="s">
        <v>57</v>
      </c>
      <c r="C562" s="97" t="s">
        <v>42</v>
      </c>
      <c r="D562" s="98">
        <v>45447</v>
      </c>
      <c r="E562" s="99">
        <v>45477</v>
      </c>
      <c r="F562" s="76">
        <v>1054500</v>
      </c>
      <c r="G562" s="76">
        <v>1054500</v>
      </c>
      <c r="H562" s="44">
        <v>0</v>
      </c>
      <c r="I562" s="80" t="s">
        <v>105</v>
      </c>
      <c r="J562" s="80" t="s">
        <v>35</v>
      </c>
    </row>
    <row r="563" spans="1:10" x14ac:dyDescent="0.2">
      <c r="A563" s="96">
        <v>551</v>
      </c>
      <c r="B563" s="97" t="s">
        <v>57</v>
      </c>
      <c r="C563" s="97" t="s">
        <v>42</v>
      </c>
      <c r="D563" s="98">
        <v>45448</v>
      </c>
      <c r="E563" s="99">
        <v>45481</v>
      </c>
      <c r="F563" s="76">
        <v>16203757</v>
      </c>
      <c r="G563" s="76">
        <v>16203757</v>
      </c>
      <c r="H563" s="44">
        <v>0</v>
      </c>
      <c r="I563" s="80" t="s">
        <v>105</v>
      </c>
      <c r="J563" s="80" t="s">
        <v>35</v>
      </c>
    </row>
    <row r="564" spans="1:10" x14ac:dyDescent="0.2">
      <c r="A564" s="96">
        <v>552</v>
      </c>
      <c r="B564" s="97" t="s">
        <v>57</v>
      </c>
      <c r="C564" s="97" t="s">
        <v>42</v>
      </c>
      <c r="D564" s="98">
        <v>45446</v>
      </c>
      <c r="E564" s="99">
        <v>45476</v>
      </c>
      <c r="F564" s="76">
        <v>663144</v>
      </c>
      <c r="G564" s="76">
        <v>663144</v>
      </c>
      <c r="H564" s="44">
        <v>0</v>
      </c>
      <c r="I564" s="80" t="s">
        <v>105</v>
      </c>
      <c r="J564" s="80" t="s">
        <v>35</v>
      </c>
    </row>
    <row r="565" spans="1:10" x14ac:dyDescent="0.2">
      <c r="A565" s="96">
        <v>553</v>
      </c>
      <c r="B565" s="97" t="s">
        <v>57</v>
      </c>
      <c r="C565" s="97" t="s">
        <v>42</v>
      </c>
      <c r="D565" s="98">
        <v>45444</v>
      </c>
      <c r="E565" s="99">
        <v>45474</v>
      </c>
      <c r="F565" s="76">
        <v>50214861</v>
      </c>
      <c r="G565" s="76">
        <v>50214861</v>
      </c>
      <c r="H565" s="44">
        <v>0</v>
      </c>
      <c r="I565" s="80" t="s">
        <v>105</v>
      </c>
      <c r="J565" s="80" t="s">
        <v>35</v>
      </c>
    </row>
    <row r="566" spans="1:10" x14ac:dyDescent="0.2">
      <c r="A566" s="96">
        <v>554</v>
      </c>
      <c r="B566" s="97" t="s">
        <v>57</v>
      </c>
      <c r="C566" s="97" t="s">
        <v>42</v>
      </c>
      <c r="D566" s="98">
        <v>45447</v>
      </c>
      <c r="E566" s="99">
        <v>45477</v>
      </c>
      <c r="F566" s="76">
        <v>49940984</v>
      </c>
      <c r="G566" s="76">
        <v>49940984</v>
      </c>
      <c r="H566" s="44">
        <v>0</v>
      </c>
      <c r="I566" s="80" t="s">
        <v>105</v>
      </c>
      <c r="J566" s="80" t="s">
        <v>35</v>
      </c>
    </row>
    <row r="567" spans="1:10" x14ac:dyDescent="0.2">
      <c r="A567" s="96">
        <v>555</v>
      </c>
      <c r="B567" s="97" t="s">
        <v>57</v>
      </c>
      <c r="C567" s="97" t="s">
        <v>42</v>
      </c>
      <c r="D567" s="98">
        <v>45460</v>
      </c>
      <c r="E567" s="99">
        <v>45490</v>
      </c>
      <c r="F567" s="76">
        <v>69838869</v>
      </c>
      <c r="G567" s="76">
        <v>69838869</v>
      </c>
      <c r="H567" s="44">
        <v>0</v>
      </c>
      <c r="I567" s="80" t="s">
        <v>105</v>
      </c>
      <c r="J567" s="80" t="s">
        <v>35</v>
      </c>
    </row>
    <row r="568" spans="1:10" x14ac:dyDescent="0.2">
      <c r="A568" s="96">
        <v>556</v>
      </c>
      <c r="B568" s="97" t="s">
        <v>57</v>
      </c>
      <c r="C568" s="97" t="s">
        <v>42</v>
      </c>
      <c r="D568" s="98">
        <v>45460</v>
      </c>
      <c r="E568" s="99">
        <v>45490</v>
      </c>
      <c r="F568" s="76">
        <v>8001591</v>
      </c>
      <c r="G568" s="76">
        <v>8001591</v>
      </c>
      <c r="H568" s="44">
        <v>0</v>
      </c>
      <c r="I568" s="80" t="s">
        <v>105</v>
      </c>
      <c r="J568" s="80" t="s">
        <v>35</v>
      </c>
    </row>
    <row r="569" spans="1:10" x14ac:dyDescent="0.2">
      <c r="A569" s="96">
        <v>557</v>
      </c>
      <c r="B569" s="97" t="s">
        <v>57</v>
      </c>
      <c r="C569" s="97" t="s">
        <v>42</v>
      </c>
      <c r="D569" s="98">
        <v>45454</v>
      </c>
      <c r="E569" s="99">
        <v>45484</v>
      </c>
      <c r="F569" s="76">
        <v>30918440</v>
      </c>
      <c r="G569" s="76">
        <v>30918440</v>
      </c>
      <c r="H569" s="44">
        <v>0</v>
      </c>
      <c r="I569" s="80" t="s">
        <v>105</v>
      </c>
      <c r="J569" s="80" t="s">
        <v>35</v>
      </c>
    </row>
    <row r="570" spans="1:10" x14ac:dyDescent="0.2">
      <c r="A570" s="96">
        <v>558</v>
      </c>
      <c r="B570" s="97" t="s">
        <v>57</v>
      </c>
      <c r="C570" s="97" t="s">
        <v>42</v>
      </c>
      <c r="D570" s="98">
        <v>45454</v>
      </c>
      <c r="E570" s="99">
        <v>45484</v>
      </c>
      <c r="F570" s="76">
        <v>30918440</v>
      </c>
      <c r="G570" s="76">
        <v>30918440</v>
      </c>
      <c r="H570" s="44">
        <v>0</v>
      </c>
      <c r="I570" s="80" t="s">
        <v>105</v>
      </c>
      <c r="J570" s="80" t="s">
        <v>35</v>
      </c>
    </row>
    <row r="571" spans="1:10" x14ac:dyDescent="0.2">
      <c r="A571" s="96">
        <v>559</v>
      </c>
      <c r="B571" s="97" t="s">
        <v>57</v>
      </c>
      <c r="C571" s="97" t="s">
        <v>42</v>
      </c>
      <c r="D571" s="98">
        <v>45454</v>
      </c>
      <c r="E571" s="99">
        <v>45484</v>
      </c>
      <c r="F571" s="76">
        <v>30918440</v>
      </c>
      <c r="G571" s="76">
        <v>30918440</v>
      </c>
      <c r="H571" s="44">
        <v>0</v>
      </c>
      <c r="I571" s="80" t="s">
        <v>105</v>
      </c>
      <c r="J571" s="80" t="s">
        <v>35</v>
      </c>
    </row>
    <row r="572" spans="1:10" x14ac:dyDescent="0.2">
      <c r="A572" s="96">
        <v>560</v>
      </c>
      <c r="B572" s="97" t="s">
        <v>57</v>
      </c>
      <c r="C572" s="97" t="s">
        <v>42</v>
      </c>
      <c r="D572" s="98">
        <v>45454</v>
      </c>
      <c r="E572" s="99">
        <v>45484</v>
      </c>
      <c r="F572" s="76">
        <v>30918440</v>
      </c>
      <c r="G572" s="76">
        <v>30918440</v>
      </c>
      <c r="H572" s="44">
        <v>0</v>
      </c>
      <c r="I572" s="80" t="s">
        <v>105</v>
      </c>
      <c r="J572" s="80" t="s">
        <v>35</v>
      </c>
    </row>
    <row r="573" spans="1:10" x14ac:dyDescent="0.2">
      <c r="A573" s="96">
        <v>561</v>
      </c>
      <c r="B573" s="97" t="s">
        <v>57</v>
      </c>
      <c r="C573" s="97" t="s">
        <v>42</v>
      </c>
      <c r="D573" s="98">
        <v>45453</v>
      </c>
      <c r="E573" s="99">
        <v>45483</v>
      </c>
      <c r="F573" s="76">
        <v>15759796</v>
      </c>
      <c r="G573" s="76">
        <v>15759796</v>
      </c>
      <c r="H573" s="44">
        <v>0</v>
      </c>
      <c r="I573" s="80" t="s">
        <v>105</v>
      </c>
      <c r="J573" s="80" t="s">
        <v>35</v>
      </c>
    </row>
    <row r="574" spans="1:10" x14ac:dyDescent="0.2">
      <c r="A574" s="96">
        <v>562</v>
      </c>
      <c r="B574" s="97" t="s">
        <v>57</v>
      </c>
      <c r="C574" s="97" t="s">
        <v>42</v>
      </c>
      <c r="D574" s="98">
        <v>45457</v>
      </c>
      <c r="E574" s="99">
        <v>45488</v>
      </c>
      <c r="F574" s="76">
        <v>23647705</v>
      </c>
      <c r="G574" s="76">
        <v>23647705</v>
      </c>
      <c r="H574" s="44">
        <v>0</v>
      </c>
      <c r="I574" s="80" t="s">
        <v>105</v>
      </c>
      <c r="J574" s="80" t="s">
        <v>35</v>
      </c>
    </row>
    <row r="575" spans="1:10" x14ac:dyDescent="0.2">
      <c r="A575" s="96">
        <v>563</v>
      </c>
      <c r="B575" s="97" t="s">
        <v>57</v>
      </c>
      <c r="C575" s="97" t="s">
        <v>42</v>
      </c>
      <c r="D575" s="98">
        <v>45460</v>
      </c>
      <c r="E575" s="99">
        <v>45490</v>
      </c>
      <c r="F575" s="76">
        <v>8750720</v>
      </c>
      <c r="G575" s="76">
        <v>8750720</v>
      </c>
      <c r="H575" s="44">
        <v>0</v>
      </c>
      <c r="I575" s="80" t="s">
        <v>105</v>
      </c>
      <c r="J575" s="80" t="s">
        <v>35</v>
      </c>
    </row>
    <row r="576" spans="1:10" x14ac:dyDescent="0.2">
      <c r="A576" s="96">
        <v>564</v>
      </c>
      <c r="B576" s="97" t="s">
        <v>57</v>
      </c>
      <c r="C576" s="97" t="s">
        <v>42</v>
      </c>
      <c r="D576" s="98">
        <v>45457</v>
      </c>
      <c r="E576" s="99">
        <v>45488</v>
      </c>
      <c r="F576" s="76">
        <v>2942907</v>
      </c>
      <c r="G576" s="76">
        <v>2942907</v>
      </c>
      <c r="H576" s="44">
        <v>0</v>
      </c>
      <c r="I576" s="80" t="s">
        <v>105</v>
      </c>
      <c r="J576" s="80" t="s">
        <v>35</v>
      </c>
    </row>
    <row r="577" spans="1:10" x14ac:dyDescent="0.2">
      <c r="A577" s="96">
        <v>565</v>
      </c>
      <c r="B577" s="97" t="s">
        <v>57</v>
      </c>
      <c r="C577" s="97" t="s">
        <v>42</v>
      </c>
      <c r="D577" s="98">
        <v>45461</v>
      </c>
      <c r="E577" s="99">
        <v>45491</v>
      </c>
      <c r="F577" s="76">
        <v>59884011</v>
      </c>
      <c r="G577" s="76">
        <v>59884011</v>
      </c>
      <c r="H577" s="44">
        <v>0</v>
      </c>
      <c r="I577" s="80" t="s">
        <v>105</v>
      </c>
      <c r="J577" s="80" t="s">
        <v>35</v>
      </c>
    </row>
    <row r="578" spans="1:10" x14ac:dyDescent="0.2">
      <c r="A578" s="96">
        <v>566</v>
      </c>
      <c r="B578" s="97" t="s">
        <v>57</v>
      </c>
      <c r="C578" s="97" t="s">
        <v>42</v>
      </c>
      <c r="D578" s="98">
        <v>45467</v>
      </c>
      <c r="E578" s="99">
        <v>45497</v>
      </c>
      <c r="F578" s="76">
        <v>23950018</v>
      </c>
      <c r="G578" s="76">
        <v>23950018</v>
      </c>
      <c r="H578" s="44">
        <v>0</v>
      </c>
      <c r="I578" s="80" t="s">
        <v>105</v>
      </c>
      <c r="J578" s="80" t="s">
        <v>35</v>
      </c>
    </row>
    <row r="579" spans="1:10" x14ac:dyDescent="0.2">
      <c r="A579" s="96">
        <v>567</v>
      </c>
      <c r="B579" s="97" t="s">
        <v>57</v>
      </c>
      <c r="C579" s="97" t="s">
        <v>42</v>
      </c>
      <c r="D579" s="98">
        <v>45467</v>
      </c>
      <c r="E579" s="99">
        <v>45497</v>
      </c>
      <c r="F579" s="76">
        <v>15816019</v>
      </c>
      <c r="G579" s="76">
        <v>15816019</v>
      </c>
      <c r="H579" s="44">
        <v>0</v>
      </c>
      <c r="I579" s="80" t="s">
        <v>105</v>
      </c>
      <c r="J579" s="80" t="s">
        <v>35</v>
      </c>
    </row>
    <row r="580" spans="1:10" x14ac:dyDescent="0.2">
      <c r="A580" s="96">
        <v>568</v>
      </c>
      <c r="B580" s="97" t="s">
        <v>57</v>
      </c>
      <c r="C580" s="97" t="s">
        <v>42</v>
      </c>
      <c r="D580" s="98">
        <v>45463</v>
      </c>
      <c r="E580" s="99">
        <v>45495</v>
      </c>
      <c r="F580" s="76">
        <v>106004521</v>
      </c>
      <c r="G580" s="76">
        <v>106004521</v>
      </c>
      <c r="H580" s="44">
        <v>0</v>
      </c>
      <c r="I580" s="80" t="s">
        <v>105</v>
      </c>
      <c r="J580" s="80" t="s">
        <v>35</v>
      </c>
    </row>
    <row r="581" spans="1:10" x14ac:dyDescent="0.2">
      <c r="A581" s="96">
        <v>569</v>
      </c>
      <c r="B581" s="97" t="s">
        <v>57</v>
      </c>
      <c r="C581" s="97" t="s">
        <v>42</v>
      </c>
      <c r="D581" s="98">
        <v>45457</v>
      </c>
      <c r="E581" s="99">
        <v>45488</v>
      </c>
      <c r="F581" s="76">
        <v>60000</v>
      </c>
      <c r="G581" s="76">
        <v>60000</v>
      </c>
      <c r="H581" s="44">
        <v>0</v>
      </c>
      <c r="I581" s="80" t="s">
        <v>105</v>
      </c>
      <c r="J581" s="80" t="s">
        <v>35</v>
      </c>
    </row>
    <row r="582" spans="1:10" x14ac:dyDescent="0.2">
      <c r="A582" s="96">
        <v>570</v>
      </c>
      <c r="B582" s="97" t="s">
        <v>57</v>
      </c>
      <c r="C582" s="97" t="s">
        <v>42</v>
      </c>
      <c r="D582" s="98">
        <v>45457</v>
      </c>
      <c r="E582" s="99">
        <v>45488</v>
      </c>
      <c r="F582" s="76">
        <v>60000</v>
      </c>
      <c r="G582" s="76">
        <v>60000</v>
      </c>
      <c r="H582" s="44">
        <v>0</v>
      </c>
      <c r="I582" s="80" t="s">
        <v>105</v>
      </c>
      <c r="J582" s="80" t="s">
        <v>35</v>
      </c>
    </row>
    <row r="583" spans="1:10" x14ac:dyDescent="0.2">
      <c r="A583" s="96">
        <v>571</v>
      </c>
      <c r="B583" s="97" t="s">
        <v>57</v>
      </c>
      <c r="C583" s="97" t="s">
        <v>42</v>
      </c>
      <c r="D583" s="98">
        <v>45469</v>
      </c>
      <c r="E583" s="99">
        <v>45502</v>
      </c>
      <c r="F583" s="76">
        <v>4373711</v>
      </c>
      <c r="G583" s="76">
        <v>4373711</v>
      </c>
      <c r="H583" s="44">
        <v>0</v>
      </c>
      <c r="I583" s="80" t="s">
        <v>105</v>
      </c>
      <c r="J583" s="80" t="s">
        <v>35</v>
      </c>
    </row>
    <row r="584" spans="1:10" x14ac:dyDescent="0.2">
      <c r="A584" s="96">
        <v>572</v>
      </c>
      <c r="B584" s="97" t="s">
        <v>57</v>
      </c>
      <c r="C584" s="97" t="s">
        <v>42</v>
      </c>
      <c r="D584" s="98">
        <v>45468</v>
      </c>
      <c r="E584" s="99">
        <v>45498</v>
      </c>
      <c r="F584" s="76">
        <v>1124794</v>
      </c>
      <c r="G584" s="76">
        <v>1124794</v>
      </c>
      <c r="H584" s="44">
        <v>0</v>
      </c>
      <c r="I584" s="80" t="s">
        <v>105</v>
      </c>
      <c r="J584" s="80" t="s">
        <v>35</v>
      </c>
    </row>
    <row r="585" spans="1:10" x14ac:dyDescent="0.2">
      <c r="A585" s="96">
        <v>573</v>
      </c>
      <c r="B585" s="97" t="s">
        <v>57</v>
      </c>
      <c r="C585" s="97" t="s">
        <v>42</v>
      </c>
      <c r="D585" s="98">
        <v>45471</v>
      </c>
      <c r="E585" s="99">
        <v>45502</v>
      </c>
      <c r="F585" s="76">
        <v>256209100</v>
      </c>
      <c r="G585" s="76">
        <v>256209100</v>
      </c>
      <c r="H585" s="44">
        <v>0</v>
      </c>
      <c r="I585" s="80" t="s">
        <v>105</v>
      </c>
      <c r="J585" s="80" t="s">
        <v>35</v>
      </c>
    </row>
    <row r="586" spans="1:10" x14ac:dyDescent="0.2">
      <c r="A586" s="96">
        <v>574</v>
      </c>
      <c r="B586" s="97" t="s">
        <v>57</v>
      </c>
      <c r="C586" s="97" t="s">
        <v>42</v>
      </c>
      <c r="D586" s="98">
        <v>45471</v>
      </c>
      <c r="E586" s="99">
        <v>45502</v>
      </c>
      <c r="F586" s="76">
        <v>116180894</v>
      </c>
      <c r="G586" s="76">
        <v>116180894</v>
      </c>
      <c r="H586" s="44">
        <v>0</v>
      </c>
      <c r="I586" s="80" t="s">
        <v>105</v>
      </c>
      <c r="J586" s="80" t="s">
        <v>35</v>
      </c>
    </row>
    <row r="587" spans="1:10" x14ac:dyDescent="0.2">
      <c r="A587" s="96">
        <v>575</v>
      </c>
      <c r="B587" s="97" t="s">
        <v>57</v>
      </c>
      <c r="C587" s="97" t="s">
        <v>42</v>
      </c>
      <c r="D587" s="98">
        <v>45461</v>
      </c>
      <c r="E587" s="99">
        <v>45491</v>
      </c>
      <c r="F587" s="76">
        <v>8804400</v>
      </c>
      <c r="G587" s="76">
        <v>8804400</v>
      </c>
      <c r="H587" s="44">
        <v>0</v>
      </c>
      <c r="I587" s="80" t="s">
        <v>105</v>
      </c>
      <c r="J587" s="80" t="s">
        <v>35</v>
      </c>
    </row>
    <row r="588" spans="1:10" x14ac:dyDescent="0.2">
      <c r="A588" s="96">
        <v>576</v>
      </c>
      <c r="B588" s="97" t="s">
        <v>57</v>
      </c>
      <c r="C588" s="97" t="s">
        <v>42</v>
      </c>
      <c r="D588" s="98">
        <v>45444</v>
      </c>
      <c r="E588" s="99">
        <v>45474</v>
      </c>
      <c r="F588" s="76">
        <v>3303077</v>
      </c>
      <c r="G588" s="76">
        <v>3303077</v>
      </c>
      <c r="H588" s="44">
        <v>0</v>
      </c>
      <c r="I588" s="80" t="s">
        <v>105</v>
      </c>
      <c r="J588" s="80" t="s">
        <v>35</v>
      </c>
    </row>
    <row r="589" spans="1:10" x14ac:dyDescent="0.2">
      <c r="A589" s="96">
        <v>577</v>
      </c>
      <c r="B589" s="97" t="s">
        <v>57</v>
      </c>
      <c r="C589" s="97" t="s">
        <v>42</v>
      </c>
      <c r="D589" s="98">
        <v>45453</v>
      </c>
      <c r="E589" s="99">
        <v>45483</v>
      </c>
      <c r="F589" s="76">
        <v>641764</v>
      </c>
      <c r="G589" s="76">
        <v>641764</v>
      </c>
      <c r="H589" s="44">
        <v>0</v>
      </c>
      <c r="I589" s="80" t="s">
        <v>105</v>
      </c>
      <c r="J589" s="80" t="s">
        <v>35</v>
      </c>
    </row>
    <row r="590" spans="1:10" x14ac:dyDescent="0.2">
      <c r="A590" s="96">
        <v>578</v>
      </c>
      <c r="B590" s="97" t="s">
        <v>57</v>
      </c>
      <c r="C590" s="97" t="s">
        <v>42</v>
      </c>
      <c r="D590" s="98">
        <v>45467</v>
      </c>
      <c r="E590" s="99">
        <v>45497</v>
      </c>
      <c r="F590" s="76">
        <v>39811376</v>
      </c>
      <c r="G590" s="76">
        <v>39811376</v>
      </c>
      <c r="H590" s="44">
        <v>0</v>
      </c>
      <c r="I590" s="80" t="s">
        <v>105</v>
      </c>
      <c r="J590" s="80" t="s">
        <v>35</v>
      </c>
    </row>
    <row r="591" spans="1:10" x14ac:dyDescent="0.2">
      <c r="A591" s="96">
        <v>579</v>
      </c>
      <c r="B591" s="97" t="s">
        <v>57</v>
      </c>
      <c r="C591" s="97" t="s">
        <v>42</v>
      </c>
      <c r="D591" s="98">
        <v>45467</v>
      </c>
      <c r="E591" s="99">
        <v>45497</v>
      </c>
      <c r="F591" s="76">
        <v>44893680</v>
      </c>
      <c r="G591" s="76">
        <v>44893680</v>
      </c>
      <c r="H591" s="44">
        <v>0</v>
      </c>
      <c r="I591" s="80" t="s">
        <v>105</v>
      </c>
      <c r="J591" s="80" t="s">
        <v>35</v>
      </c>
    </row>
    <row r="592" spans="1:10" x14ac:dyDescent="0.2">
      <c r="A592" s="96">
        <v>580</v>
      </c>
      <c r="B592" s="97" t="s">
        <v>58</v>
      </c>
      <c r="C592" s="97" t="s">
        <v>42</v>
      </c>
      <c r="D592" s="98">
        <v>45442</v>
      </c>
      <c r="E592" s="99">
        <v>45474</v>
      </c>
      <c r="F592" s="76">
        <v>21018000</v>
      </c>
      <c r="G592" s="76">
        <v>21018000</v>
      </c>
      <c r="H592" s="44">
        <v>0</v>
      </c>
      <c r="I592" s="80" t="s">
        <v>105</v>
      </c>
      <c r="J592" s="80" t="s">
        <v>35</v>
      </c>
    </row>
    <row r="593" spans="1:10" x14ac:dyDescent="0.2">
      <c r="A593" s="96">
        <v>581</v>
      </c>
      <c r="B593" s="97" t="s">
        <v>58</v>
      </c>
      <c r="C593" s="97" t="s">
        <v>42</v>
      </c>
      <c r="D593" s="98">
        <v>45456</v>
      </c>
      <c r="E593" s="99">
        <v>45488</v>
      </c>
      <c r="F593" s="76">
        <v>28320000</v>
      </c>
      <c r="G593" s="76">
        <v>28320000</v>
      </c>
      <c r="H593" s="44">
        <v>0</v>
      </c>
      <c r="I593" s="80" t="s">
        <v>105</v>
      </c>
      <c r="J593" s="80" t="s">
        <v>35</v>
      </c>
    </row>
    <row r="594" spans="1:10" x14ac:dyDescent="0.2">
      <c r="A594" s="96">
        <v>582</v>
      </c>
      <c r="B594" s="97" t="s">
        <v>58</v>
      </c>
      <c r="C594" s="97" t="s">
        <v>42</v>
      </c>
      <c r="D594" s="98">
        <v>45455</v>
      </c>
      <c r="E594" s="99">
        <v>45488</v>
      </c>
      <c r="F594" s="76">
        <v>480000</v>
      </c>
      <c r="G594" s="76">
        <v>480000</v>
      </c>
      <c r="H594" s="44">
        <v>0</v>
      </c>
      <c r="I594" s="80" t="s">
        <v>105</v>
      </c>
      <c r="J594" s="80" t="s">
        <v>35</v>
      </c>
    </row>
    <row r="595" spans="1:10" x14ac:dyDescent="0.2">
      <c r="A595" s="96">
        <v>583</v>
      </c>
      <c r="B595" s="97" t="s">
        <v>58</v>
      </c>
      <c r="C595" s="97" t="s">
        <v>42</v>
      </c>
      <c r="D595" s="98">
        <v>45448</v>
      </c>
      <c r="E595" s="99">
        <v>45481</v>
      </c>
      <c r="F595" s="76">
        <v>3072000</v>
      </c>
      <c r="G595" s="76">
        <v>3072000</v>
      </c>
      <c r="H595" s="44">
        <v>0</v>
      </c>
      <c r="I595" s="80" t="s">
        <v>105</v>
      </c>
      <c r="J595" s="80" t="s">
        <v>35</v>
      </c>
    </row>
    <row r="596" spans="1:10" x14ac:dyDescent="0.2">
      <c r="A596" s="96">
        <v>584</v>
      </c>
      <c r="B596" s="97" t="s">
        <v>223</v>
      </c>
      <c r="C596" s="97" t="s">
        <v>42</v>
      </c>
      <c r="D596" s="98">
        <v>45471</v>
      </c>
      <c r="E596" s="99">
        <v>45502</v>
      </c>
      <c r="F596" s="76">
        <v>53040</v>
      </c>
      <c r="G596" s="76">
        <v>53040</v>
      </c>
      <c r="H596" s="44">
        <v>0</v>
      </c>
      <c r="I596" s="80" t="s">
        <v>105</v>
      </c>
      <c r="J596" s="80" t="s">
        <v>35</v>
      </c>
    </row>
    <row r="597" spans="1:10" x14ac:dyDescent="0.2">
      <c r="A597" s="96">
        <v>585</v>
      </c>
      <c r="B597" s="97" t="s">
        <v>223</v>
      </c>
      <c r="C597" s="97" t="s">
        <v>42</v>
      </c>
      <c r="D597" s="98">
        <v>45468</v>
      </c>
      <c r="E597" s="99">
        <v>45498</v>
      </c>
      <c r="F597" s="76">
        <v>6551000</v>
      </c>
      <c r="G597" s="76">
        <v>6551000</v>
      </c>
      <c r="H597" s="44">
        <v>0</v>
      </c>
      <c r="I597" s="80" t="s">
        <v>105</v>
      </c>
      <c r="J597" s="80" t="s">
        <v>35</v>
      </c>
    </row>
    <row r="598" spans="1:10" x14ac:dyDescent="0.2">
      <c r="A598" s="96">
        <v>586</v>
      </c>
      <c r="B598" s="97" t="s">
        <v>223</v>
      </c>
      <c r="C598" s="97" t="s">
        <v>42</v>
      </c>
      <c r="D598" s="98">
        <v>45471</v>
      </c>
      <c r="E598" s="99">
        <v>45502</v>
      </c>
      <c r="F598" s="76">
        <v>5076000</v>
      </c>
      <c r="G598" s="76">
        <v>5076000</v>
      </c>
      <c r="H598" s="44">
        <v>0</v>
      </c>
      <c r="I598" s="80" t="s">
        <v>105</v>
      </c>
      <c r="J598" s="80" t="s">
        <v>35</v>
      </c>
    </row>
    <row r="599" spans="1:10" x14ac:dyDescent="0.2">
      <c r="A599" s="96">
        <v>587</v>
      </c>
      <c r="B599" s="97" t="s">
        <v>59</v>
      </c>
      <c r="C599" s="97" t="s">
        <v>42</v>
      </c>
      <c r="D599" s="98">
        <v>45433</v>
      </c>
      <c r="E599" s="99">
        <v>45463</v>
      </c>
      <c r="F599" s="76">
        <v>18150000</v>
      </c>
      <c r="G599" s="76">
        <v>18150000</v>
      </c>
      <c r="H599" s="44">
        <v>0</v>
      </c>
      <c r="I599" s="80" t="s">
        <v>105</v>
      </c>
      <c r="J599" s="80" t="s">
        <v>33</v>
      </c>
    </row>
    <row r="600" spans="1:10" x14ac:dyDescent="0.2">
      <c r="A600" s="96">
        <v>588</v>
      </c>
      <c r="B600" s="97" t="s">
        <v>60</v>
      </c>
      <c r="C600" s="97" t="s">
        <v>42</v>
      </c>
      <c r="D600" s="98">
        <v>45464</v>
      </c>
      <c r="E600" s="99">
        <v>45474</v>
      </c>
      <c r="F600" s="76">
        <v>1485000</v>
      </c>
      <c r="G600" s="76">
        <v>1485000</v>
      </c>
      <c r="H600" s="44">
        <v>0</v>
      </c>
      <c r="I600" s="80" t="s">
        <v>105</v>
      </c>
      <c r="J600" s="80" t="s">
        <v>35</v>
      </c>
    </row>
    <row r="601" spans="1:10" x14ac:dyDescent="0.2">
      <c r="A601" s="96">
        <v>589</v>
      </c>
      <c r="B601" s="97" t="s">
        <v>60</v>
      </c>
      <c r="C601" s="97" t="s">
        <v>42</v>
      </c>
      <c r="D601" s="98">
        <v>45471</v>
      </c>
      <c r="E601" s="99">
        <v>45502</v>
      </c>
      <c r="F601" s="76">
        <v>1188000</v>
      </c>
      <c r="G601" s="76">
        <v>1188000</v>
      </c>
      <c r="H601" s="44">
        <v>0</v>
      </c>
      <c r="I601" s="80" t="s">
        <v>105</v>
      </c>
      <c r="J601" s="80" t="s">
        <v>35</v>
      </c>
    </row>
    <row r="602" spans="1:10" x14ac:dyDescent="0.2">
      <c r="A602" s="96">
        <v>590</v>
      </c>
      <c r="B602" s="97" t="s">
        <v>60</v>
      </c>
      <c r="C602" s="97" t="s">
        <v>42</v>
      </c>
      <c r="D602" s="98">
        <v>45471</v>
      </c>
      <c r="E602" s="99">
        <v>45481</v>
      </c>
      <c r="F602" s="76">
        <v>1188000</v>
      </c>
      <c r="G602" s="76">
        <v>1188000</v>
      </c>
      <c r="H602" s="44">
        <v>0</v>
      </c>
      <c r="I602" s="80" t="s">
        <v>105</v>
      </c>
      <c r="J602" s="80" t="s">
        <v>35</v>
      </c>
    </row>
    <row r="603" spans="1:10" x14ac:dyDescent="0.2">
      <c r="A603" s="96">
        <v>591</v>
      </c>
      <c r="B603" s="97" t="s">
        <v>60</v>
      </c>
      <c r="C603" s="97" t="s">
        <v>42</v>
      </c>
      <c r="D603" s="98">
        <v>45471</v>
      </c>
      <c r="E603" s="99">
        <v>45481</v>
      </c>
      <c r="F603" s="76">
        <v>707400</v>
      </c>
      <c r="G603" s="76">
        <v>707400</v>
      </c>
      <c r="H603" s="44">
        <v>0</v>
      </c>
      <c r="I603" s="80" t="s">
        <v>105</v>
      </c>
      <c r="J603" s="80" t="s">
        <v>35</v>
      </c>
    </row>
    <row r="604" spans="1:10" x14ac:dyDescent="0.2">
      <c r="A604" s="96">
        <v>592</v>
      </c>
      <c r="B604" s="97" t="s">
        <v>60</v>
      </c>
      <c r="C604" s="97" t="s">
        <v>42</v>
      </c>
      <c r="D604" s="98">
        <v>45471</v>
      </c>
      <c r="E604" s="99">
        <v>45481</v>
      </c>
      <c r="F604" s="76">
        <v>707400</v>
      </c>
      <c r="G604" s="76">
        <v>707400</v>
      </c>
      <c r="H604" s="44">
        <v>0</v>
      </c>
      <c r="I604" s="80" t="s">
        <v>105</v>
      </c>
      <c r="J604" s="80" t="s">
        <v>35</v>
      </c>
    </row>
    <row r="605" spans="1:10" x14ac:dyDescent="0.2">
      <c r="A605" s="96">
        <v>593</v>
      </c>
      <c r="B605" s="97" t="s">
        <v>60</v>
      </c>
      <c r="C605" s="97" t="s">
        <v>42</v>
      </c>
      <c r="D605" s="98">
        <v>45471</v>
      </c>
      <c r="E605" s="99">
        <v>45481</v>
      </c>
      <c r="F605" s="76">
        <v>450000</v>
      </c>
      <c r="G605" s="76">
        <v>450000</v>
      </c>
      <c r="H605" s="44">
        <v>0</v>
      </c>
      <c r="I605" s="80" t="s">
        <v>105</v>
      </c>
      <c r="J605" s="80" t="s">
        <v>35</v>
      </c>
    </row>
    <row r="606" spans="1:10" x14ac:dyDescent="0.2">
      <c r="A606" s="96">
        <v>594</v>
      </c>
      <c r="B606" s="97" t="s">
        <v>60</v>
      </c>
      <c r="C606" s="97" t="s">
        <v>42</v>
      </c>
      <c r="D606" s="98">
        <v>45471</v>
      </c>
      <c r="E606" s="99">
        <v>45481</v>
      </c>
      <c r="F606" s="76">
        <v>707400</v>
      </c>
      <c r="G606" s="76">
        <v>707400</v>
      </c>
      <c r="H606" s="44">
        <v>0</v>
      </c>
      <c r="I606" s="80" t="s">
        <v>105</v>
      </c>
      <c r="J606" s="80" t="s">
        <v>35</v>
      </c>
    </row>
    <row r="607" spans="1:10" x14ac:dyDescent="0.2">
      <c r="A607" s="96">
        <v>595</v>
      </c>
      <c r="B607" s="97" t="s">
        <v>60</v>
      </c>
      <c r="C607" s="97" t="s">
        <v>42</v>
      </c>
      <c r="D607" s="98">
        <v>45470</v>
      </c>
      <c r="E607" s="99">
        <v>45481</v>
      </c>
      <c r="F607" s="76">
        <v>471600</v>
      </c>
      <c r="G607" s="76">
        <v>471600</v>
      </c>
      <c r="H607" s="44">
        <v>0</v>
      </c>
      <c r="I607" s="80" t="s">
        <v>105</v>
      </c>
      <c r="J607" s="80" t="s">
        <v>35</v>
      </c>
    </row>
    <row r="608" spans="1:10" x14ac:dyDescent="0.2">
      <c r="A608" s="96">
        <v>596</v>
      </c>
      <c r="B608" s="77" t="s">
        <v>60</v>
      </c>
      <c r="C608" s="97" t="s">
        <v>42</v>
      </c>
      <c r="D608" s="98">
        <v>45471</v>
      </c>
      <c r="E608" s="99">
        <v>45481</v>
      </c>
      <c r="F608" s="76">
        <v>707400</v>
      </c>
      <c r="G608" s="76">
        <v>707400</v>
      </c>
      <c r="H608" s="44">
        <v>0</v>
      </c>
      <c r="I608" s="80" t="s">
        <v>105</v>
      </c>
      <c r="J608" s="80" t="s">
        <v>35</v>
      </c>
    </row>
    <row r="609" spans="1:10" x14ac:dyDescent="0.2">
      <c r="A609" s="96">
        <v>597</v>
      </c>
      <c r="B609" s="77" t="s">
        <v>126</v>
      </c>
      <c r="C609" s="97" t="s">
        <v>42</v>
      </c>
      <c r="D609" s="98">
        <v>45224</v>
      </c>
      <c r="E609" s="99">
        <v>45224</v>
      </c>
      <c r="F609" s="76">
        <v>17000</v>
      </c>
      <c r="G609" s="76">
        <v>17000</v>
      </c>
      <c r="H609" s="44">
        <v>0</v>
      </c>
      <c r="I609" s="80" t="s">
        <v>105</v>
      </c>
      <c r="J609" s="80" t="s">
        <v>33</v>
      </c>
    </row>
    <row r="610" spans="1:10" x14ac:dyDescent="0.2">
      <c r="A610" s="96">
        <v>598</v>
      </c>
      <c r="B610" s="77" t="s">
        <v>61</v>
      </c>
      <c r="C610" s="97" t="s">
        <v>42</v>
      </c>
      <c r="D610" s="98">
        <v>45470</v>
      </c>
      <c r="E610" s="99">
        <v>45470</v>
      </c>
      <c r="F610" s="76">
        <v>35600</v>
      </c>
      <c r="G610" s="76">
        <v>35600</v>
      </c>
      <c r="H610" s="44">
        <v>0</v>
      </c>
      <c r="I610" s="80" t="s">
        <v>105</v>
      </c>
      <c r="J610" s="80" t="s">
        <v>33</v>
      </c>
    </row>
    <row r="611" spans="1:10" x14ac:dyDescent="0.2">
      <c r="A611" s="96">
        <v>599</v>
      </c>
      <c r="B611" s="77" t="s">
        <v>224</v>
      </c>
      <c r="C611" s="97" t="s">
        <v>42</v>
      </c>
      <c r="D611" s="98">
        <v>45421</v>
      </c>
      <c r="E611" s="99">
        <v>45421</v>
      </c>
      <c r="F611" s="76">
        <v>950000</v>
      </c>
      <c r="G611" s="76">
        <v>950000</v>
      </c>
      <c r="H611" s="44">
        <v>0</v>
      </c>
      <c r="I611" s="80" t="s">
        <v>105</v>
      </c>
      <c r="J611" s="80" t="s">
        <v>33</v>
      </c>
    </row>
    <row r="612" spans="1:10" x14ac:dyDescent="0.2">
      <c r="A612" s="96">
        <v>600</v>
      </c>
      <c r="B612" s="77" t="s">
        <v>224</v>
      </c>
      <c r="C612" s="97" t="s">
        <v>42</v>
      </c>
      <c r="D612" s="98">
        <v>45428</v>
      </c>
      <c r="E612" s="99">
        <v>45428</v>
      </c>
      <c r="F612" s="76">
        <v>40000</v>
      </c>
      <c r="G612" s="76">
        <v>40000</v>
      </c>
      <c r="H612" s="44">
        <v>0</v>
      </c>
      <c r="I612" s="80" t="s">
        <v>105</v>
      </c>
      <c r="J612" s="80" t="s">
        <v>33</v>
      </c>
    </row>
    <row r="613" spans="1:10" x14ac:dyDescent="0.2">
      <c r="A613" s="96">
        <v>601</v>
      </c>
      <c r="B613" s="77" t="s">
        <v>62</v>
      </c>
      <c r="C613" s="97" t="s">
        <v>42</v>
      </c>
      <c r="D613" s="98">
        <v>45463</v>
      </c>
      <c r="E613" s="99">
        <v>45495</v>
      </c>
      <c r="F613" s="76">
        <v>125000</v>
      </c>
      <c r="G613" s="76">
        <v>125000</v>
      </c>
      <c r="H613" s="44">
        <v>0</v>
      </c>
      <c r="I613" s="80" t="s">
        <v>105</v>
      </c>
      <c r="J613" s="80" t="s">
        <v>35</v>
      </c>
    </row>
    <row r="614" spans="1:10" x14ac:dyDescent="0.2">
      <c r="A614" s="96">
        <v>602</v>
      </c>
      <c r="B614" s="77" t="s">
        <v>62</v>
      </c>
      <c r="C614" s="97" t="s">
        <v>42</v>
      </c>
      <c r="D614" s="98">
        <v>45464</v>
      </c>
      <c r="E614" s="99">
        <v>45495</v>
      </c>
      <c r="F614" s="76">
        <v>101000</v>
      </c>
      <c r="G614" s="76">
        <v>101000</v>
      </c>
      <c r="H614" s="44">
        <v>0</v>
      </c>
      <c r="I614" s="80" t="s">
        <v>105</v>
      </c>
      <c r="J614" s="80" t="s">
        <v>35</v>
      </c>
    </row>
    <row r="615" spans="1:10" x14ac:dyDescent="0.2">
      <c r="A615" s="96">
        <v>603</v>
      </c>
      <c r="B615" s="77" t="s">
        <v>62</v>
      </c>
      <c r="C615" s="97" t="s">
        <v>42</v>
      </c>
      <c r="D615" s="98">
        <v>45456</v>
      </c>
      <c r="E615" s="99">
        <v>45488</v>
      </c>
      <c r="F615" s="76">
        <v>187000</v>
      </c>
      <c r="G615" s="76">
        <v>187000</v>
      </c>
      <c r="H615" s="44">
        <v>0</v>
      </c>
      <c r="I615" s="80" t="s">
        <v>105</v>
      </c>
      <c r="J615" s="80" t="s">
        <v>35</v>
      </c>
    </row>
    <row r="616" spans="1:10" x14ac:dyDescent="0.2">
      <c r="A616" s="96">
        <v>604</v>
      </c>
      <c r="B616" s="77" t="s">
        <v>62</v>
      </c>
      <c r="C616" s="97" t="s">
        <v>42</v>
      </c>
      <c r="D616" s="98">
        <v>45456</v>
      </c>
      <c r="E616" s="99">
        <v>45488</v>
      </c>
      <c r="F616" s="76">
        <v>125000</v>
      </c>
      <c r="G616" s="76">
        <v>125000</v>
      </c>
      <c r="H616" s="44">
        <v>0</v>
      </c>
      <c r="I616" s="80" t="s">
        <v>105</v>
      </c>
      <c r="J616" s="80" t="s">
        <v>35</v>
      </c>
    </row>
    <row r="617" spans="1:10" x14ac:dyDescent="0.2">
      <c r="A617" s="96">
        <v>605</v>
      </c>
      <c r="B617" s="77" t="s">
        <v>62</v>
      </c>
      <c r="C617" s="97" t="s">
        <v>42</v>
      </c>
      <c r="D617" s="98">
        <v>45469</v>
      </c>
      <c r="E617" s="99">
        <v>45502</v>
      </c>
      <c r="F617" s="76">
        <v>144000</v>
      </c>
      <c r="G617" s="76">
        <v>144000</v>
      </c>
      <c r="H617" s="44">
        <v>0</v>
      </c>
      <c r="I617" s="80" t="s">
        <v>105</v>
      </c>
      <c r="J617" s="80" t="s">
        <v>35</v>
      </c>
    </row>
    <row r="618" spans="1:10" x14ac:dyDescent="0.2">
      <c r="A618" s="96">
        <v>606</v>
      </c>
      <c r="B618" s="97" t="s">
        <v>225</v>
      </c>
      <c r="C618" s="97" t="s">
        <v>42</v>
      </c>
      <c r="D618" s="98">
        <v>45419</v>
      </c>
      <c r="E618" s="99">
        <v>45419</v>
      </c>
      <c r="F618" s="76">
        <v>536000</v>
      </c>
      <c r="G618" s="76">
        <v>536000</v>
      </c>
      <c r="H618" s="44">
        <v>0</v>
      </c>
      <c r="I618" s="80" t="s">
        <v>105</v>
      </c>
      <c r="J618" s="80" t="s">
        <v>33</v>
      </c>
    </row>
    <row r="619" spans="1:10" x14ac:dyDescent="0.2">
      <c r="A619" s="96">
        <v>607</v>
      </c>
      <c r="B619" s="97" t="s">
        <v>226</v>
      </c>
      <c r="C619" s="97" t="s">
        <v>42</v>
      </c>
      <c r="D619" s="98">
        <v>45424</v>
      </c>
      <c r="E619" s="99">
        <v>45425</v>
      </c>
      <c r="F619" s="76">
        <v>300000</v>
      </c>
      <c r="G619" s="76">
        <v>300000</v>
      </c>
      <c r="H619" s="44">
        <v>0</v>
      </c>
      <c r="I619" s="80" t="s">
        <v>105</v>
      </c>
      <c r="J619" s="80" t="s">
        <v>33</v>
      </c>
    </row>
    <row r="620" spans="1:10" x14ac:dyDescent="0.2">
      <c r="A620" s="96">
        <v>608</v>
      </c>
      <c r="B620" s="97" t="s">
        <v>226</v>
      </c>
      <c r="C620" s="97" t="s">
        <v>42</v>
      </c>
      <c r="D620" s="98">
        <v>45431</v>
      </c>
      <c r="E620" s="99">
        <v>45432</v>
      </c>
      <c r="F620" s="76">
        <v>464156</v>
      </c>
      <c r="G620" s="76">
        <v>464156</v>
      </c>
      <c r="H620" s="44">
        <v>0</v>
      </c>
      <c r="I620" s="80" t="s">
        <v>105</v>
      </c>
      <c r="J620" s="80" t="s">
        <v>33</v>
      </c>
    </row>
    <row r="621" spans="1:10" x14ac:dyDescent="0.2">
      <c r="A621" s="96">
        <v>609</v>
      </c>
      <c r="B621" s="97" t="s">
        <v>127</v>
      </c>
      <c r="C621" s="97" t="s">
        <v>42</v>
      </c>
      <c r="D621" s="98">
        <v>45468</v>
      </c>
      <c r="E621" s="99">
        <v>45498</v>
      </c>
      <c r="F621" s="76">
        <v>4511559</v>
      </c>
      <c r="G621" s="76">
        <v>4511559</v>
      </c>
      <c r="H621" s="44">
        <v>0</v>
      </c>
      <c r="I621" s="80" t="s">
        <v>105</v>
      </c>
      <c r="J621" s="80" t="s">
        <v>35</v>
      </c>
    </row>
    <row r="622" spans="1:10" x14ac:dyDescent="0.2">
      <c r="A622" s="96">
        <v>610</v>
      </c>
      <c r="B622" s="97" t="s">
        <v>63</v>
      </c>
      <c r="C622" s="97" t="s">
        <v>42</v>
      </c>
      <c r="D622" s="98">
        <v>45447</v>
      </c>
      <c r="E622" s="99">
        <v>45477</v>
      </c>
      <c r="F622" s="76">
        <v>115000</v>
      </c>
      <c r="G622" s="76">
        <v>115000</v>
      </c>
      <c r="H622" s="44">
        <v>0</v>
      </c>
      <c r="I622" s="80" t="s">
        <v>105</v>
      </c>
      <c r="J622" s="80" t="s">
        <v>35</v>
      </c>
    </row>
    <row r="623" spans="1:10" x14ac:dyDescent="0.2">
      <c r="A623" s="96">
        <v>611</v>
      </c>
      <c r="B623" s="97" t="s">
        <v>63</v>
      </c>
      <c r="C623" s="97" t="s">
        <v>42</v>
      </c>
      <c r="D623" s="98">
        <v>45448</v>
      </c>
      <c r="E623" s="99">
        <v>45481</v>
      </c>
      <c r="F623" s="76">
        <v>115000</v>
      </c>
      <c r="G623" s="76">
        <v>115000</v>
      </c>
      <c r="H623" s="44">
        <v>0</v>
      </c>
      <c r="I623" s="80" t="s">
        <v>105</v>
      </c>
      <c r="J623" s="80" t="s">
        <v>35</v>
      </c>
    </row>
    <row r="624" spans="1:10" x14ac:dyDescent="0.2">
      <c r="A624" s="96">
        <v>612</v>
      </c>
      <c r="B624" s="97" t="s">
        <v>63</v>
      </c>
      <c r="C624" s="97" t="s">
        <v>42</v>
      </c>
      <c r="D624" s="98">
        <v>45460</v>
      </c>
      <c r="E624" s="99">
        <v>45460</v>
      </c>
      <c r="F624" s="76">
        <v>345000</v>
      </c>
      <c r="G624" s="76">
        <v>345000</v>
      </c>
      <c r="H624" s="44">
        <v>0</v>
      </c>
      <c r="I624" s="80" t="s">
        <v>105</v>
      </c>
      <c r="J624" s="80" t="s">
        <v>33</v>
      </c>
    </row>
    <row r="625" spans="1:10" x14ac:dyDescent="0.2">
      <c r="A625" s="96">
        <v>613</v>
      </c>
      <c r="B625" s="97" t="s">
        <v>227</v>
      </c>
      <c r="C625" s="97" t="s">
        <v>42</v>
      </c>
      <c r="D625" s="98">
        <v>45434</v>
      </c>
      <c r="E625" s="99">
        <v>45434</v>
      </c>
      <c r="F625" s="76">
        <v>1000000</v>
      </c>
      <c r="G625" s="76">
        <v>1000000</v>
      </c>
      <c r="H625" s="44">
        <v>0</v>
      </c>
      <c r="I625" s="80" t="s">
        <v>105</v>
      </c>
      <c r="J625" s="80" t="s">
        <v>33</v>
      </c>
    </row>
    <row r="626" spans="1:10" x14ac:dyDescent="0.2">
      <c r="A626" s="96">
        <v>614</v>
      </c>
      <c r="B626" s="97" t="s">
        <v>64</v>
      </c>
      <c r="C626" s="97" t="s">
        <v>42</v>
      </c>
      <c r="D626" s="98">
        <v>45450</v>
      </c>
      <c r="E626" s="99">
        <v>45470</v>
      </c>
      <c r="F626" s="76">
        <v>358140</v>
      </c>
      <c r="G626" s="76">
        <v>358140</v>
      </c>
      <c r="H626" s="44">
        <v>0</v>
      </c>
      <c r="I626" s="80" t="s">
        <v>105</v>
      </c>
      <c r="J626" s="80" t="s">
        <v>33</v>
      </c>
    </row>
    <row r="627" spans="1:10" x14ac:dyDescent="0.2">
      <c r="A627" s="96">
        <v>615</v>
      </c>
      <c r="B627" s="97" t="s">
        <v>64</v>
      </c>
      <c r="C627" s="97" t="s">
        <v>42</v>
      </c>
      <c r="D627" s="98">
        <v>45472</v>
      </c>
      <c r="E627" s="99">
        <v>45474</v>
      </c>
      <c r="F627" s="76">
        <v>716280</v>
      </c>
      <c r="G627" s="76">
        <v>716280</v>
      </c>
      <c r="H627" s="44">
        <v>0</v>
      </c>
      <c r="I627" s="80" t="s">
        <v>105</v>
      </c>
      <c r="J627" s="80" t="s">
        <v>35</v>
      </c>
    </row>
    <row r="628" spans="1:10" x14ac:dyDescent="0.2">
      <c r="A628" s="96">
        <v>616</v>
      </c>
      <c r="B628" s="97" t="s">
        <v>65</v>
      </c>
      <c r="C628" s="97" t="s">
        <v>42</v>
      </c>
      <c r="D628" s="98">
        <v>45447</v>
      </c>
      <c r="E628" s="99">
        <v>45477</v>
      </c>
      <c r="F628" s="76">
        <v>723000</v>
      </c>
      <c r="G628" s="76">
        <v>723000</v>
      </c>
      <c r="H628" s="44">
        <v>0</v>
      </c>
      <c r="I628" s="80" t="s">
        <v>105</v>
      </c>
      <c r="J628" s="80" t="s">
        <v>35</v>
      </c>
    </row>
    <row r="629" spans="1:10" x14ac:dyDescent="0.2">
      <c r="A629" s="96">
        <v>617</v>
      </c>
      <c r="B629" s="97" t="s">
        <v>228</v>
      </c>
      <c r="C629" s="97" t="s">
        <v>42</v>
      </c>
      <c r="D629" s="98">
        <v>45469</v>
      </c>
      <c r="E629" s="99">
        <v>45469</v>
      </c>
      <c r="F629" s="76">
        <v>12000</v>
      </c>
      <c r="G629" s="76">
        <v>12000</v>
      </c>
      <c r="H629" s="44">
        <v>0</v>
      </c>
      <c r="I629" s="80" t="s">
        <v>105</v>
      </c>
      <c r="J629" s="80" t="s">
        <v>33</v>
      </c>
    </row>
    <row r="630" spans="1:10" x14ac:dyDescent="0.2">
      <c r="A630" s="96">
        <v>618</v>
      </c>
      <c r="B630" s="97" t="s">
        <v>229</v>
      </c>
      <c r="C630" s="97" t="s">
        <v>42</v>
      </c>
      <c r="D630" s="98">
        <v>45461</v>
      </c>
      <c r="E630" s="99">
        <v>45491</v>
      </c>
      <c r="F630" s="76">
        <v>263000</v>
      </c>
      <c r="G630" s="76">
        <v>263000</v>
      </c>
      <c r="H630" s="44">
        <v>0</v>
      </c>
      <c r="I630" s="80" t="s">
        <v>105</v>
      </c>
      <c r="J630" s="80" t="s">
        <v>35</v>
      </c>
    </row>
    <row r="631" spans="1:10" x14ac:dyDescent="0.2">
      <c r="A631" s="96">
        <v>619</v>
      </c>
      <c r="B631" s="97" t="s">
        <v>229</v>
      </c>
      <c r="C631" s="97" t="s">
        <v>42</v>
      </c>
      <c r="D631" s="98">
        <v>45461</v>
      </c>
      <c r="E631" s="99">
        <v>45491</v>
      </c>
      <c r="F631" s="76">
        <v>121000</v>
      </c>
      <c r="G631" s="76">
        <v>121000</v>
      </c>
      <c r="H631" s="44">
        <v>0</v>
      </c>
      <c r="I631" s="80" t="s">
        <v>105</v>
      </c>
      <c r="J631" s="80" t="s">
        <v>35</v>
      </c>
    </row>
    <row r="632" spans="1:10" x14ac:dyDescent="0.2">
      <c r="A632" s="96">
        <v>620</v>
      </c>
      <c r="B632" s="97" t="s">
        <v>229</v>
      </c>
      <c r="C632" s="97" t="s">
        <v>42</v>
      </c>
      <c r="D632" s="98">
        <v>45461</v>
      </c>
      <c r="E632" s="99">
        <v>45491</v>
      </c>
      <c r="F632" s="76">
        <v>68000</v>
      </c>
      <c r="G632" s="76">
        <v>68000</v>
      </c>
      <c r="H632" s="44">
        <v>0</v>
      </c>
      <c r="I632" s="80" t="s">
        <v>105</v>
      </c>
      <c r="J632" s="80" t="s">
        <v>35</v>
      </c>
    </row>
    <row r="633" spans="1:10" x14ac:dyDescent="0.2">
      <c r="A633" s="96">
        <v>621</v>
      </c>
      <c r="B633" s="97" t="s">
        <v>229</v>
      </c>
      <c r="C633" s="97" t="s">
        <v>42</v>
      </c>
      <c r="D633" s="98">
        <v>45461</v>
      </c>
      <c r="E633" s="99">
        <v>45491</v>
      </c>
      <c r="F633" s="76">
        <v>500000</v>
      </c>
      <c r="G633" s="76">
        <v>500000</v>
      </c>
      <c r="H633" s="44">
        <v>0</v>
      </c>
      <c r="I633" s="80" t="s">
        <v>105</v>
      </c>
      <c r="J633" s="80" t="s">
        <v>35</v>
      </c>
    </row>
    <row r="634" spans="1:10" x14ac:dyDescent="0.2">
      <c r="A634" s="96">
        <v>622</v>
      </c>
      <c r="B634" s="97" t="s">
        <v>229</v>
      </c>
      <c r="C634" s="97" t="s">
        <v>42</v>
      </c>
      <c r="D634" s="98">
        <v>45461</v>
      </c>
      <c r="E634" s="99">
        <v>45491</v>
      </c>
      <c r="F634" s="76">
        <v>816000</v>
      </c>
      <c r="G634" s="76">
        <v>816000</v>
      </c>
      <c r="H634" s="44">
        <v>0</v>
      </c>
      <c r="I634" s="80" t="s">
        <v>105</v>
      </c>
      <c r="J634" s="80" t="s">
        <v>35</v>
      </c>
    </row>
    <row r="635" spans="1:10" x14ac:dyDescent="0.2">
      <c r="A635" s="96">
        <v>623</v>
      </c>
      <c r="B635" s="97" t="s">
        <v>229</v>
      </c>
      <c r="C635" s="97" t="s">
        <v>42</v>
      </c>
      <c r="D635" s="98">
        <v>45461</v>
      </c>
      <c r="E635" s="99">
        <v>45491</v>
      </c>
      <c r="F635" s="76">
        <v>384000</v>
      </c>
      <c r="G635" s="76">
        <v>384000</v>
      </c>
      <c r="H635" s="44">
        <v>0</v>
      </c>
      <c r="I635" s="80" t="s">
        <v>105</v>
      </c>
      <c r="J635" s="80" t="s">
        <v>35</v>
      </c>
    </row>
    <row r="636" spans="1:10" x14ac:dyDescent="0.2">
      <c r="A636" s="96">
        <v>624</v>
      </c>
      <c r="B636" s="97" t="s">
        <v>66</v>
      </c>
      <c r="C636" s="97" t="s">
        <v>42</v>
      </c>
      <c r="D636" s="98">
        <v>45464</v>
      </c>
      <c r="E636" s="99">
        <v>45467</v>
      </c>
      <c r="F636" s="76">
        <v>484000</v>
      </c>
      <c r="G636" s="76">
        <v>484000</v>
      </c>
      <c r="H636" s="44">
        <v>0</v>
      </c>
      <c r="I636" s="80" t="s">
        <v>105</v>
      </c>
      <c r="J636" s="80" t="s">
        <v>33</v>
      </c>
    </row>
    <row r="637" spans="1:10" x14ac:dyDescent="0.2">
      <c r="A637" s="96">
        <v>625</v>
      </c>
      <c r="B637" s="97" t="s">
        <v>66</v>
      </c>
      <c r="C637" s="97" t="s">
        <v>42</v>
      </c>
      <c r="D637" s="98">
        <v>45464</v>
      </c>
      <c r="E637" s="99">
        <v>45467</v>
      </c>
      <c r="F637" s="76">
        <v>484000</v>
      </c>
      <c r="G637" s="76">
        <v>484000</v>
      </c>
      <c r="H637" s="44">
        <v>0</v>
      </c>
      <c r="I637" s="80" t="s">
        <v>105</v>
      </c>
      <c r="J637" s="80" t="s">
        <v>33</v>
      </c>
    </row>
    <row r="638" spans="1:10" x14ac:dyDescent="0.2">
      <c r="A638" s="96">
        <v>626</v>
      </c>
      <c r="B638" s="97" t="s">
        <v>66</v>
      </c>
      <c r="C638" s="97" t="s">
        <v>42</v>
      </c>
      <c r="D638" s="98">
        <v>45470</v>
      </c>
      <c r="E638" s="99">
        <v>45470</v>
      </c>
      <c r="F638" s="76">
        <v>484000</v>
      </c>
      <c r="G638" s="76">
        <v>484000</v>
      </c>
      <c r="H638" s="44">
        <v>0</v>
      </c>
      <c r="I638" s="80" t="s">
        <v>105</v>
      </c>
      <c r="J638" s="80" t="s">
        <v>33</v>
      </c>
    </row>
    <row r="639" spans="1:10" x14ac:dyDescent="0.2">
      <c r="A639" s="96">
        <v>627</v>
      </c>
      <c r="B639" s="97" t="s">
        <v>66</v>
      </c>
      <c r="C639" s="97" t="s">
        <v>42</v>
      </c>
      <c r="D639" s="98">
        <v>45470</v>
      </c>
      <c r="E639" s="99">
        <v>45470</v>
      </c>
      <c r="F639" s="76">
        <v>242000</v>
      </c>
      <c r="G639" s="76">
        <v>242000</v>
      </c>
      <c r="H639" s="44">
        <v>0</v>
      </c>
      <c r="I639" s="80" t="s">
        <v>105</v>
      </c>
      <c r="J639" s="80" t="s">
        <v>33</v>
      </c>
    </row>
    <row r="640" spans="1:10" x14ac:dyDescent="0.2">
      <c r="A640" s="96">
        <v>628</v>
      </c>
      <c r="B640" s="97" t="s">
        <v>67</v>
      </c>
      <c r="C640" s="97" t="s">
        <v>42</v>
      </c>
      <c r="D640" s="98">
        <v>45464</v>
      </c>
      <c r="E640" s="99">
        <v>45495</v>
      </c>
      <c r="F640" s="76">
        <v>3631870</v>
      </c>
      <c r="G640" s="76">
        <v>3631870</v>
      </c>
      <c r="H640" s="44">
        <v>0</v>
      </c>
      <c r="I640" s="80" t="s">
        <v>105</v>
      </c>
      <c r="J640" s="80" t="s">
        <v>35</v>
      </c>
    </row>
    <row r="641" spans="1:10" x14ac:dyDescent="0.2">
      <c r="A641" s="96">
        <v>629</v>
      </c>
      <c r="B641" s="97" t="s">
        <v>67</v>
      </c>
      <c r="C641" s="97" t="s">
        <v>42</v>
      </c>
      <c r="D641" s="98">
        <v>45464</v>
      </c>
      <c r="E641" s="99">
        <v>45495</v>
      </c>
      <c r="F641" s="76">
        <v>23036750</v>
      </c>
      <c r="G641" s="76">
        <v>23036750</v>
      </c>
      <c r="H641" s="44">
        <v>0</v>
      </c>
      <c r="I641" s="80" t="s">
        <v>105</v>
      </c>
      <c r="J641" s="80" t="s">
        <v>35</v>
      </c>
    </row>
    <row r="642" spans="1:10" x14ac:dyDescent="0.2">
      <c r="A642" s="96">
        <v>630</v>
      </c>
      <c r="B642" s="97" t="s">
        <v>67</v>
      </c>
      <c r="C642" s="97" t="s">
        <v>42</v>
      </c>
      <c r="D642" s="98">
        <v>45471</v>
      </c>
      <c r="E642" s="99">
        <v>45502</v>
      </c>
      <c r="F642" s="76">
        <v>340000</v>
      </c>
      <c r="G642" s="76">
        <v>340000</v>
      </c>
      <c r="H642" s="44">
        <v>0</v>
      </c>
      <c r="I642" s="80" t="s">
        <v>105</v>
      </c>
      <c r="J642" s="80" t="s">
        <v>35</v>
      </c>
    </row>
    <row r="643" spans="1:10" x14ac:dyDescent="0.2">
      <c r="A643" s="96">
        <v>631</v>
      </c>
      <c r="B643" s="97" t="s">
        <v>230</v>
      </c>
      <c r="C643" s="97" t="s">
        <v>42</v>
      </c>
      <c r="D643" s="98">
        <v>45444</v>
      </c>
      <c r="E643" s="99">
        <v>45474</v>
      </c>
      <c r="F643" s="76">
        <v>1800000</v>
      </c>
      <c r="G643" s="76">
        <v>1800000</v>
      </c>
      <c r="H643" s="44">
        <v>0</v>
      </c>
      <c r="I643" s="80" t="s">
        <v>105</v>
      </c>
      <c r="J643" s="80" t="s">
        <v>35</v>
      </c>
    </row>
    <row r="644" spans="1:10" x14ac:dyDescent="0.2">
      <c r="A644" s="96">
        <v>632</v>
      </c>
      <c r="B644" s="97" t="s">
        <v>68</v>
      </c>
      <c r="C644" s="97" t="s">
        <v>42</v>
      </c>
      <c r="D644" s="98">
        <v>45447</v>
      </c>
      <c r="E644" s="99">
        <v>45477</v>
      </c>
      <c r="F644" s="76">
        <v>7500000</v>
      </c>
      <c r="G644" s="76">
        <v>7500000</v>
      </c>
      <c r="H644" s="44">
        <v>0</v>
      </c>
      <c r="I644" s="80" t="s">
        <v>105</v>
      </c>
      <c r="J644" s="80" t="s">
        <v>35</v>
      </c>
    </row>
    <row r="645" spans="1:10" x14ac:dyDescent="0.2">
      <c r="A645" s="96">
        <v>633</v>
      </c>
      <c r="B645" s="97" t="s">
        <v>68</v>
      </c>
      <c r="C645" s="97" t="s">
        <v>42</v>
      </c>
      <c r="D645" s="98">
        <v>45447</v>
      </c>
      <c r="E645" s="99">
        <v>45477</v>
      </c>
      <c r="F645" s="76">
        <v>6600000</v>
      </c>
      <c r="G645" s="76">
        <v>6600000</v>
      </c>
      <c r="H645" s="44">
        <v>0</v>
      </c>
      <c r="I645" s="80" t="s">
        <v>105</v>
      </c>
      <c r="J645" s="80" t="s">
        <v>35</v>
      </c>
    </row>
    <row r="646" spans="1:10" x14ac:dyDescent="0.2">
      <c r="A646" s="96">
        <v>634</v>
      </c>
      <c r="B646" s="97" t="s">
        <v>231</v>
      </c>
      <c r="C646" s="97" t="s">
        <v>42</v>
      </c>
      <c r="D646" s="98">
        <v>45454</v>
      </c>
      <c r="E646" s="99">
        <v>45484</v>
      </c>
      <c r="F646" s="76">
        <v>4072815</v>
      </c>
      <c r="G646" s="76">
        <v>4072815</v>
      </c>
      <c r="H646" s="44">
        <v>0</v>
      </c>
      <c r="I646" s="80" t="s">
        <v>105</v>
      </c>
      <c r="J646" s="80" t="s">
        <v>35</v>
      </c>
    </row>
    <row r="647" spans="1:10" x14ac:dyDescent="0.2">
      <c r="A647" s="96">
        <v>635</v>
      </c>
      <c r="B647" s="97" t="s">
        <v>69</v>
      </c>
      <c r="C647" s="97" t="s">
        <v>42</v>
      </c>
      <c r="D647" s="98">
        <v>43764</v>
      </c>
      <c r="E647" s="99">
        <v>43794</v>
      </c>
      <c r="F647" s="76">
        <v>4921177</v>
      </c>
      <c r="G647" s="76">
        <v>4921177</v>
      </c>
      <c r="H647" s="44">
        <v>0</v>
      </c>
      <c r="I647" s="80" t="s">
        <v>105</v>
      </c>
      <c r="J647" s="80" t="s">
        <v>33</v>
      </c>
    </row>
    <row r="648" spans="1:10" x14ac:dyDescent="0.2">
      <c r="A648" s="96">
        <v>636</v>
      </c>
      <c r="B648" s="97" t="s">
        <v>69</v>
      </c>
      <c r="C648" s="97" t="s">
        <v>42</v>
      </c>
      <c r="D648" s="98">
        <v>45447</v>
      </c>
      <c r="E648" s="99">
        <v>45477</v>
      </c>
      <c r="F648" s="76">
        <v>700000</v>
      </c>
      <c r="G648" s="76">
        <v>700000</v>
      </c>
      <c r="H648" s="44">
        <v>0</v>
      </c>
      <c r="I648" s="80" t="s">
        <v>105</v>
      </c>
      <c r="J648" s="80" t="s">
        <v>35</v>
      </c>
    </row>
    <row r="649" spans="1:10" x14ac:dyDescent="0.2">
      <c r="A649" s="96">
        <v>637</v>
      </c>
      <c r="B649" s="97" t="s">
        <v>69</v>
      </c>
      <c r="C649" s="97" t="s">
        <v>42</v>
      </c>
      <c r="D649" s="98">
        <v>45469</v>
      </c>
      <c r="E649" s="99">
        <v>45502</v>
      </c>
      <c r="F649" s="76">
        <v>450000</v>
      </c>
      <c r="G649" s="76">
        <v>450000</v>
      </c>
      <c r="H649" s="44">
        <v>0</v>
      </c>
      <c r="I649" s="80" t="s">
        <v>105</v>
      </c>
      <c r="J649" s="80" t="s">
        <v>35</v>
      </c>
    </row>
    <row r="650" spans="1:10" x14ac:dyDescent="0.2">
      <c r="A650" s="96">
        <v>638</v>
      </c>
      <c r="B650" s="97" t="s">
        <v>232</v>
      </c>
      <c r="C650" s="97" t="s">
        <v>42</v>
      </c>
      <c r="D650" s="98">
        <v>45406</v>
      </c>
      <c r="E650" s="99">
        <v>45406</v>
      </c>
      <c r="F650" s="76">
        <v>112600</v>
      </c>
      <c r="G650" s="76">
        <v>112600</v>
      </c>
      <c r="H650" s="44">
        <v>0</v>
      </c>
      <c r="I650" s="80" t="s">
        <v>105</v>
      </c>
      <c r="J650" s="80" t="s">
        <v>33</v>
      </c>
    </row>
    <row r="651" spans="1:10" x14ac:dyDescent="0.2">
      <c r="A651" s="96">
        <v>639</v>
      </c>
      <c r="B651" s="97" t="s">
        <v>233</v>
      </c>
      <c r="C651" s="97" t="s">
        <v>42</v>
      </c>
      <c r="D651" s="98">
        <v>45432</v>
      </c>
      <c r="E651" s="99">
        <v>45432</v>
      </c>
      <c r="F651" s="76">
        <v>1743691</v>
      </c>
      <c r="G651" s="76">
        <v>1743691</v>
      </c>
      <c r="H651" s="44">
        <v>0</v>
      </c>
      <c r="I651" s="80" t="s">
        <v>105</v>
      </c>
      <c r="J651" s="80" t="s">
        <v>33</v>
      </c>
    </row>
    <row r="652" spans="1:10" x14ac:dyDescent="0.2">
      <c r="A652" s="96">
        <v>640</v>
      </c>
      <c r="B652" s="97" t="s">
        <v>70</v>
      </c>
      <c r="C652" s="97" t="s">
        <v>42</v>
      </c>
      <c r="D652" s="98">
        <v>45441</v>
      </c>
      <c r="E652" s="99">
        <v>45474</v>
      </c>
      <c r="F652" s="76">
        <v>925000</v>
      </c>
      <c r="G652" s="76">
        <v>925000</v>
      </c>
      <c r="H652" s="44">
        <v>0</v>
      </c>
      <c r="I652" s="80" t="s">
        <v>105</v>
      </c>
      <c r="J652" s="80" t="s">
        <v>35</v>
      </c>
    </row>
    <row r="653" spans="1:10" x14ac:dyDescent="0.2">
      <c r="A653" s="96">
        <v>641</v>
      </c>
      <c r="B653" s="97" t="s">
        <v>70</v>
      </c>
      <c r="C653" s="97" t="s">
        <v>42</v>
      </c>
      <c r="D653" s="98">
        <v>45442</v>
      </c>
      <c r="E653" s="99">
        <v>45474</v>
      </c>
      <c r="F653" s="76">
        <v>160000</v>
      </c>
      <c r="G653" s="76">
        <v>160000</v>
      </c>
      <c r="H653" s="44">
        <v>0</v>
      </c>
      <c r="I653" s="80" t="s">
        <v>105</v>
      </c>
      <c r="J653" s="80" t="s">
        <v>35</v>
      </c>
    </row>
    <row r="654" spans="1:10" x14ac:dyDescent="0.2">
      <c r="A654" s="96">
        <v>642</v>
      </c>
      <c r="B654" s="97" t="s">
        <v>70</v>
      </c>
      <c r="C654" s="97" t="s">
        <v>42</v>
      </c>
      <c r="D654" s="98">
        <v>45450</v>
      </c>
      <c r="E654" s="99">
        <v>45481</v>
      </c>
      <c r="F654" s="76">
        <v>160000</v>
      </c>
      <c r="G654" s="76">
        <v>160000</v>
      </c>
      <c r="H654" s="44">
        <v>0</v>
      </c>
      <c r="I654" s="80" t="s">
        <v>105</v>
      </c>
      <c r="J654" s="80" t="s">
        <v>35</v>
      </c>
    </row>
    <row r="655" spans="1:10" x14ac:dyDescent="0.2">
      <c r="A655" s="96">
        <v>643</v>
      </c>
      <c r="B655" s="97" t="s">
        <v>70</v>
      </c>
      <c r="C655" s="97" t="s">
        <v>42</v>
      </c>
      <c r="D655" s="98">
        <v>45461</v>
      </c>
      <c r="E655" s="99">
        <v>45491</v>
      </c>
      <c r="F655" s="76">
        <v>195000</v>
      </c>
      <c r="G655" s="76">
        <v>195000</v>
      </c>
      <c r="H655" s="44">
        <v>0</v>
      </c>
      <c r="I655" s="80" t="s">
        <v>105</v>
      </c>
      <c r="J655" s="80" t="s">
        <v>35</v>
      </c>
    </row>
    <row r="656" spans="1:10" x14ac:dyDescent="0.2">
      <c r="A656" s="96">
        <v>644</v>
      </c>
      <c r="B656" s="97" t="s">
        <v>70</v>
      </c>
      <c r="C656" s="97" t="s">
        <v>42</v>
      </c>
      <c r="D656" s="98">
        <v>45464</v>
      </c>
      <c r="E656" s="99">
        <v>45495</v>
      </c>
      <c r="F656" s="76">
        <v>270000</v>
      </c>
      <c r="G656" s="76">
        <v>270000</v>
      </c>
      <c r="H656" s="44">
        <v>0</v>
      </c>
      <c r="I656" s="80" t="s">
        <v>105</v>
      </c>
      <c r="J656" s="80" t="s">
        <v>35</v>
      </c>
    </row>
    <row r="657" spans="1:10" x14ac:dyDescent="0.2">
      <c r="A657" s="96">
        <v>645</v>
      </c>
      <c r="B657" s="97" t="s">
        <v>70</v>
      </c>
      <c r="C657" s="97" t="s">
        <v>42</v>
      </c>
      <c r="D657" s="98">
        <v>45457</v>
      </c>
      <c r="E657" s="99">
        <v>45488</v>
      </c>
      <c r="F657" s="76">
        <v>990000</v>
      </c>
      <c r="G657" s="76">
        <v>990000</v>
      </c>
      <c r="H657" s="44">
        <v>0</v>
      </c>
      <c r="I657" s="80" t="s">
        <v>105</v>
      </c>
      <c r="J657" s="80" t="s">
        <v>35</v>
      </c>
    </row>
    <row r="658" spans="1:10" x14ac:dyDescent="0.2">
      <c r="A658" s="96">
        <v>646</v>
      </c>
      <c r="B658" s="97" t="s">
        <v>234</v>
      </c>
      <c r="C658" s="97" t="s">
        <v>42</v>
      </c>
      <c r="D658" s="98">
        <v>45343</v>
      </c>
      <c r="E658" s="99">
        <v>45376</v>
      </c>
      <c r="F658" s="76">
        <v>195556162</v>
      </c>
      <c r="G658" s="76">
        <v>195556162</v>
      </c>
      <c r="H658" s="44">
        <v>0</v>
      </c>
      <c r="I658" s="80" t="s">
        <v>105</v>
      </c>
      <c r="J658" s="80" t="s">
        <v>33</v>
      </c>
    </row>
    <row r="659" spans="1:10" x14ac:dyDescent="0.2">
      <c r="A659" s="96">
        <v>647</v>
      </c>
      <c r="B659" s="97" t="s">
        <v>234</v>
      </c>
      <c r="C659" s="97" t="s">
        <v>42</v>
      </c>
      <c r="D659" s="98">
        <v>45435</v>
      </c>
      <c r="E659" s="99">
        <v>45467</v>
      </c>
      <c r="F659" s="76">
        <v>900000</v>
      </c>
      <c r="G659" s="76">
        <v>900000</v>
      </c>
      <c r="H659" s="44">
        <v>0</v>
      </c>
      <c r="I659" s="80" t="s">
        <v>105</v>
      </c>
      <c r="J659" s="80" t="s">
        <v>33</v>
      </c>
    </row>
    <row r="660" spans="1:10" x14ac:dyDescent="0.2">
      <c r="A660" s="96">
        <v>648</v>
      </c>
      <c r="B660" s="97" t="s">
        <v>71</v>
      </c>
      <c r="C660" s="97" t="s">
        <v>42</v>
      </c>
      <c r="D660" s="98">
        <v>45469</v>
      </c>
      <c r="E660" s="99">
        <v>45502</v>
      </c>
      <c r="F660" s="76">
        <v>6387700</v>
      </c>
      <c r="G660" s="76">
        <v>6387700</v>
      </c>
      <c r="H660" s="44">
        <v>0</v>
      </c>
      <c r="I660" s="80" t="s">
        <v>105</v>
      </c>
      <c r="J660" s="80" t="s">
        <v>35</v>
      </c>
    </row>
    <row r="661" spans="1:10" x14ac:dyDescent="0.2">
      <c r="A661" s="96">
        <v>649</v>
      </c>
      <c r="B661" s="97" t="s">
        <v>71</v>
      </c>
      <c r="C661" s="97" t="s">
        <v>42</v>
      </c>
      <c r="D661" s="98">
        <v>45462</v>
      </c>
      <c r="E661" s="99">
        <v>45495</v>
      </c>
      <c r="F661" s="76">
        <v>1452000</v>
      </c>
      <c r="G661" s="76">
        <v>1452000</v>
      </c>
      <c r="H661" s="44">
        <v>0</v>
      </c>
      <c r="I661" s="80" t="s">
        <v>105</v>
      </c>
      <c r="J661" s="80" t="s">
        <v>35</v>
      </c>
    </row>
    <row r="662" spans="1:10" x14ac:dyDescent="0.2">
      <c r="A662" s="96">
        <v>650</v>
      </c>
      <c r="B662" s="97" t="s">
        <v>235</v>
      </c>
      <c r="C662" s="97" t="s">
        <v>42</v>
      </c>
      <c r="D662" s="98">
        <v>45431</v>
      </c>
      <c r="E662" s="99">
        <v>45432</v>
      </c>
      <c r="F662" s="76">
        <v>200000</v>
      </c>
      <c r="G662" s="76">
        <v>200000</v>
      </c>
      <c r="H662" s="44">
        <v>0</v>
      </c>
      <c r="I662" s="80" t="s">
        <v>105</v>
      </c>
      <c r="J662" s="80" t="s">
        <v>33</v>
      </c>
    </row>
    <row r="663" spans="1:10" x14ac:dyDescent="0.2">
      <c r="A663" s="96">
        <v>651</v>
      </c>
      <c r="B663" s="97" t="s">
        <v>236</v>
      </c>
      <c r="C663" s="97" t="s">
        <v>42</v>
      </c>
      <c r="D663" s="98">
        <v>45470</v>
      </c>
      <c r="E663" s="99">
        <v>45502</v>
      </c>
      <c r="F663" s="76">
        <v>3871627</v>
      </c>
      <c r="G663" s="76">
        <v>3871627</v>
      </c>
      <c r="H663" s="44">
        <v>0</v>
      </c>
      <c r="I663" s="80" t="s">
        <v>105</v>
      </c>
      <c r="J663" s="80" t="s">
        <v>35</v>
      </c>
    </row>
    <row r="664" spans="1:10" x14ac:dyDescent="0.2">
      <c r="A664" s="96">
        <v>652</v>
      </c>
      <c r="B664" s="97" t="s">
        <v>72</v>
      </c>
      <c r="C664" s="97" t="s">
        <v>42</v>
      </c>
      <c r="D664" s="98">
        <v>45450</v>
      </c>
      <c r="E664" s="99">
        <v>45481</v>
      </c>
      <c r="F664" s="76">
        <v>2700000</v>
      </c>
      <c r="G664" s="76">
        <v>2700000</v>
      </c>
      <c r="H664" s="44">
        <v>0</v>
      </c>
      <c r="I664" s="80" t="s">
        <v>105</v>
      </c>
      <c r="J664" s="80" t="s">
        <v>35</v>
      </c>
    </row>
    <row r="665" spans="1:10" x14ac:dyDescent="0.2">
      <c r="A665" s="96">
        <v>653</v>
      </c>
      <c r="B665" s="97" t="s">
        <v>72</v>
      </c>
      <c r="C665" s="97" t="s">
        <v>42</v>
      </c>
      <c r="D665" s="98">
        <v>45464</v>
      </c>
      <c r="E665" s="99">
        <v>45495</v>
      </c>
      <c r="F665" s="76">
        <v>1700000</v>
      </c>
      <c r="G665" s="76">
        <v>1700000</v>
      </c>
      <c r="H665" s="44">
        <v>0</v>
      </c>
      <c r="I665" s="80" t="s">
        <v>105</v>
      </c>
      <c r="J665" s="80" t="s">
        <v>35</v>
      </c>
    </row>
    <row r="666" spans="1:10" x14ac:dyDescent="0.2">
      <c r="A666" s="96">
        <v>654</v>
      </c>
      <c r="B666" s="97" t="s">
        <v>72</v>
      </c>
      <c r="C666" s="97" t="s">
        <v>42</v>
      </c>
      <c r="D666" s="98">
        <v>45469</v>
      </c>
      <c r="E666" s="99">
        <v>45502</v>
      </c>
      <c r="F666" s="76">
        <v>7608000</v>
      </c>
      <c r="G666" s="76">
        <v>7608000</v>
      </c>
      <c r="H666" s="44">
        <v>0</v>
      </c>
      <c r="I666" s="80" t="s">
        <v>105</v>
      </c>
      <c r="J666" s="80" t="s">
        <v>35</v>
      </c>
    </row>
    <row r="667" spans="1:10" x14ac:dyDescent="0.2">
      <c r="A667" s="96">
        <v>655</v>
      </c>
      <c r="B667" s="97" t="s">
        <v>73</v>
      </c>
      <c r="C667" s="97" t="s">
        <v>42</v>
      </c>
      <c r="D667" s="98">
        <v>45428</v>
      </c>
      <c r="E667" s="99">
        <v>45460</v>
      </c>
      <c r="F667" s="76">
        <v>135000</v>
      </c>
      <c r="G667" s="76">
        <v>135000</v>
      </c>
      <c r="H667" s="44">
        <v>0</v>
      </c>
      <c r="I667" s="80" t="s">
        <v>105</v>
      </c>
      <c r="J667" s="80" t="s">
        <v>33</v>
      </c>
    </row>
    <row r="668" spans="1:10" x14ac:dyDescent="0.2">
      <c r="A668" s="96">
        <v>656</v>
      </c>
      <c r="B668" s="97" t="s">
        <v>73</v>
      </c>
      <c r="C668" s="97" t="s">
        <v>42</v>
      </c>
      <c r="D668" s="98">
        <v>45428</v>
      </c>
      <c r="E668" s="99">
        <v>45460</v>
      </c>
      <c r="F668" s="76">
        <v>59722005</v>
      </c>
      <c r="G668" s="76">
        <v>59722005</v>
      </c>
      <c r="H668" s="44">
        <v>0</v>
      </c>
      <c r="I668" s="80" t="s">
        <v>105</v>
      </c>
      <c r="J668" s="80" t="s">
        <v>33</v>
      </c>
    </row>
    <row r="669" spans="1:10" x14ac:dyDescent="0.2">
      <c r="A669" s="96">
        <v>657</v>
      </c>
      <c r="B669" s="97" t="s">
        <v>73</v>
      </c>
      <c r="C669" s="97" t="s">
        <v>42</v>
      </c>
      <c r="D669" s="98">
        <v>45428</v>
      </c>
      <c r="E669" s="99">
        <v>45460</v>
      </c>
      <c r="F669" s="76">
        <v>86057092</v>
      </c>
      <c r="G669" s="76">
        <v>86057092</v>
      </c>
      <c r="H669" s="44">
        <v>0</v>
      </c>
      <c r="I669" s="80" t="s">
        <v>105</v>
      </c>
      <c r="J669" s="80" t="s">
        <v>33</v>
      </c>
    </row>
    <row r="670" spans="1:10" x14ac:dyDescent="0.2">
      <c r="A670" s="96">
        <v>658</v>
      </c>
      <c r="B670" s="97" t="s">
        <v>73</v>
      </c>
      <c r="C670" s="97" t="s">
        <v>42</v>
      </c>
      <c r="D670" s="98">
        <v>45428</v>
      </c>
      <c r="E670" s="99">
        <v>45460</v>
      </c>
      <c r="F670" s="76">
        <v>85769094</v>
      </c>
      <c r="G670" s="76">
        <v>85769094</v>
      </c>
      <c r="H670" s="44">
        <v>0</v>
      </c>
      <c r="I670" s="80" t="s">
        <v>105</v>
      </c>
      <c r="J670" s="80" t="s">
        <v>33</v>
      </c>
    </row>
    <row r="671" spans="1:10" x14ac:dyDescent="0.2">
      <c r="A671" s="96">
        <v>659</v>
      </c>
      <c r="B671" s="97" t="s">
        <v>73</v>
      </c>
      <c r="C671" s="97" t="s">
        <v>42</v>
      </c>
      <c r="D671" s="98">
        <v>45428</v>
      </c>
      <c r="E671" s="99">
        <v>45460</v>
      </c>
      <c r="F671" s="76">
        <v>59006914</v>
      </c>
      <c r="G671" s="76">
        <v>59006914</v>
      </c>
      <c r="H671" s="44">
        <v>0</v>
      </c>
      <c r="I671" s="80" t="s">
        <v>105</v>
      </c>
      <c r="J671" s="80" t="s">
        <v>33</v>
      </c>
    </row>
    <row r="672" spans="1:10" x14ac:dyDescent="0.2">
      <c r="A672" s="96">
        <v>660</v>
      </c>
      <c r="B672" s="97" t="s">
        <v>73</v>
      </c>
      <c r="C672" s="97" t="s">
        <v>42</v>
      </c>
      <c r="D672" s="98">
        <v>45428</v>
      </c>
      <c r="E672" s="99">
        <v>45460</v>
      </c>
      <c r="F672" s="76">
        <v>42987746</v>
      </c>
      <c r="G672" s="76">
        <v>42987746</v>
      </c>
      <c r="H672" s="44">
        <v>0</v>
      </c>
      <c r="I672" s="80" t="s">
        <v>105</v>
      </c>
      <c r="J672" s="80" t="s">
        <v>33</v>
      </c>
    </row>
    <row r="673" spans="1:10" x14ac:dyDescent="0.2">
      <c r="A673" s="96">
        <v>661</v>
      </c>
      <c r="B673" s="97" t="s">
        <v>73</v>
      </c>
      <c r="C673" s="97" t="s">
        <v>42</v>
      </c>
      <c r="D673" s="98">
        <v>45428</v>
      </c>
      <c r="E673" s="99">
        <v>45460</v>
      </c>
      <c r="F673" s="76">
        <v>104222490</v>
      </c>
      <c r="G673" s="76">
        <v>104222490</v>
      </c>
      <c r="H673" s="44">
        <v>0</v>
      </c>
      <c r="I673" s="80" t="s">
        <v>105</v>
      </c>
      <c r="J673" s="80" t="s">
        <v>33</v>
      </c>
    </row>
    <row r="674" spans="1:10" x14ac:dyDescent="0.2">
      <c r="A674" s="96">
        <v>662</v>
      </c>
      <c r="B674" s="97" t="s">
        <v>73</v>
      </c>
      <c r="C674" s="97" t="s">
        <v>42</v>
      </c>
      <c r="D674" s="98">
        <v>45457</v>
      </c>
      <c r="E674" s="99">
        <v>45488</v>
      </c>
      <c r="F674" s="76">
        <v>55358772</v>
      </c>
      <c r="G674" s="76">
        <v>55358772</v>
      </c>
      <c r="H674" s="44">
        <v>0</v>
      </c>
      <c r="I674" s="80" t="s">
        <v>105</v>
      </c>
      <c r="J674" s="80" t="s">
        <v>35</v>
      </c>
    </row>
    <row r="675" spans="1:10" x14ac:dyDescent="0.2">
      <c r="A675" s="96">
        <v>663</v>
      </c>
      <c r="B675" s="97" t="s">
        <v>73</v>
      </c>
      <c r="C675" s="97" t="s">
        <v>42</v>
      </c>
      <c r="D675" s="98">
        <v>45457</v>
      </c>
      <c r="E675" s="99">
        <v>45488</v>
      </c>
      <c r="F675" s="76">
        <v>128224740</v>
      </c>
      <c r="G675" s="76">
        <v>128224740</v>
      </c>
      <c r="H675" s="44">
        <v>0</v>
      </c>
      <c r="I675" s="80" t="s">
        <v>105</v>
      </c>
      <c r="J675" s="80" t="s">
        <v>35</v>
      </c>
    </row>
    <row r="676" spans="1:10" x14ac:dyDescent="0.2">
      <c r="A676" s="96">
        <v>664</v>
      </c>
      <c r="B676" s="97" t="s">
        <v>73</v>
      </c>
      <c r="C676" s="97" t="s">
        <v>42</v>
      </c>
      <c r="D676" s="98">
        <v>45457</v>
      </c>
      <c r="E676" s="99">
        <v>45488</v>
      </c>
      <c r="F676" s="76">
        <v>34731112</v>
      </c>
      <c r="G676" s="76">
        <v>34731112</v>
      </c>
      <c r="H676" s="44">
        <v>0</v>
      </c>
      <c r="I676" s="80" t="s">
        <v>105</v>
      </c>
      <c r="J676" s="80" t="s">
        <v>35</v>
      </c>
    </row>
    <row r="677" spans="1:10" x14ac:dyDescent="0.2">
      <c r="A677" s="96">
        <v>665</v>
      </c>
      <c r="B677" s="97" t="s">
        <v>73</v>
      </c>
      <c r="C677" s="97" t="s">
        <v>42</v>
      </c>
      <c r="D677" s="98">
        <v>45457</v>
      </c>
      <c r="E677" s="99">
        <v>45488</v>
      </c>
      <c r="F677" s="76">
        <v>170966330</v>
      </c>
      <c r="G677" s="76">
        <v>170966330</v>
      </c>
      <c r="H677" s="44">
        <v>0</v>
      </c>
      <c r="I677" s="80" t="s">
        <v>105</v>
      </c>
      <c r="J677" s="80" t="s">
        <v>35</v>
      </c>
    </row>
    <row r="678" spans="1:10" x14ac:dyDescent="0.2">
      <c r="A678" s="96">
        <v>666</v>
      </c>
      <c r="B678" s="97" t="s">
        <v>73</v>
      </c>
      <c r="C678" s="97" t="s">
        <v>42</v>
      </c>
      <c r="D678" s="98">
        <v>45457</v>
      </c>
      <c r="E678" s="99">
        <v>45488</v>
      </c>
      <c r="F678" s="76">
        <v>30242181</v>
      </c>
      <c r="G678" s="76">
        <v>30242181</v>
      </c>
      <c r="H678" s="44">
        <v>0</v>
      </c>
      <c r="I678" s="80" t="s">
        <v>105</v>
      </c>
      <c r="J678" s="80" t="s">
        <v>35</v>
      </c>
    </row>
    <row r="679" spans="1:10" x14ac:dyDescent="0.2">
      <c r="A679" s="96">
        <v>667</v>
      </c>
      <c r="B679" s="97" t="s">
        <v>73</v>
      </c>
      <c r="C679" s="97" t="s">
        <v>42</v>
      </c>
      <c r="D679" s="98">
        <v>45457</v>
      </c>
      <c r="E679" s="99">
        <v>45488</v>
      </c>
      <c r="F679" s="76">
        <v>60484364</v>
      </c>
      <c r="G679" s="76">
        <v>60484364</v>
      </c>
      <c r="H679" s="44">
        <v>0</v>
      </c>
      <c r="I679" s="80" t="s">
        <v>105</v>
      </c>
      <c r="J679" s="80" t="s">
        <v>35</v>
      </c>
    </row>
    <row r="680" spans="1:10" x14ac:dyDescent="0.2">
      <c r="A680" s="96">
        <v>668</v>
      </c>
      <c r="B680" s="97" t="s">
        <v>73</v>
      </c>
      <c r="C680" s="97" t="s">
        <v>42</v>
      </c>
      <c r="D680" s="98">
        <v>45457</v>
      </c>
      <c r="E680" s="99">
        <v>45488</v>
      </c>
      <c r="F680" s="76">
        <v>63299547</v>
      </c>
      <c r="G680" s="76">
        <v>63299547</v>
      </c>
      <c r="H680" s="44">
        <v>0</v>
      </c>
      <c r="I680" s="80" t="s">
        <v>105</v>
      </c>
      <c r="J680" s="80" t="s">
        <v>35</v>
      </c>
    </row>
    <row r="681" spans="1:10" x14ac:dyDescent="0.2">
      <c r="A681" s="96">
        <v>669</v>
      </c>
      <c r="B681" s="97" t="s">
        <v>73</v>
      </c>
      <c r="C681" s="97" t="s">
        <v>42</v>
      </c>
      <c r="D681" s="98">
        <v>45399</v>
      </c>
      <c r="E681" s="99">
        <v>45432</v>
      </c>
      <c r="F681" s="76">
        <v>2489586</v>
      </c>
      <c r="G681" s="76">
        <v>2489586</v>
      </c>
      <c r="H681" s="44">
        <v>0</v>
      </c>
      <c r="I681" s="80" t="s">
        <v>105</v>
      </c>
      <c r="J681" s="80" t="s">
        <v>33</v>
      </c>
    </row>
    <row r="682" spans="1:10" x14ac:dyDescent="0.2">
      <c r="A682" s="96">
        <v>670</v>
      </c>
      <c r="B682" s="97" t="s">
        <v>74</v>
      </c>
      <c r="C682" s="97" t="s">
        <v>42</v>
      </c>
      <c r="D682" s="98">
        <v>45470</v>
      </c>
      <c r="E682" s="99">
        <v>45502</v>
      </c>
      <c r="F682" s="76">
        <v>5500000</v>
      </c>
      <c r="G682" s="76">
        <v>5500000</v>
      </c>
      <c r="H682" s="44">
        <v>0</v>
      </c>
      <c r="I682" s="80" t="s">
        <v>105</v>
      </c>
      <c r="J682" s="80" t="s">
        <v>35</v>
      </c>
    </row>
    <row r="683" spans="1:10" x14ac:dyDescent="0.2">
      <c r="A683" s="96">
        <v>671</v>
      </c>
      <c r="B683" s="97" t="s">
        <v>237</v>
      </c>
      <c r="C683" s="97" t="s">
        <v>42</v>
      </c>
      <c r="D683" s="98">
        <v>45463</v>
      </c>
      <c r="E683" s="99">
        <v>45463</v>
      </c>
      <c r="F683" s="76">
        <v>45000</v>
      </c>
      <c r="G683" s="76">
        <v>45000</v>
      </c>
      <c r="H683" s="44">
        <v>0</v>
      </c>
      <c r="I683" s="80" t="s">
        <v>105</v>
      </c>
      <c r="J683" s="80" t="s">
        <v>33</v>
      </c>
    </row>
    <row r="684" spans="1:10" x14ac:dyDescent="0.2">
      <c r="A684" s="96">
        <v>672</v>
      </c>
      <c r="B684" s="97" t="s">
        <v>75</v>
      </c>
      <c r="C684" s="97" t="s">
        <v>42</v>
      </c>
      <c r="D684" s="98">
        <v>45455</v>
      </c>
      <c r="E684" s="99">
        <v>45488</v>
      </c>
      <c r="F684" s="76">
        <v>1938000</v>
      </c>
      <c r="G684" s="76">
        <v>1938000</v>
      </c>
      <c r="H684" s="44">
        <v>0</v>
      </c>
      <c r="I684" s="80" t="s">
        <v>105</v>
      </c>
      <c r="J684" s="80" t="s">
        <v>35</v>
      </c>
    </row>
    <row r="685" spans="1:10" x14ac:dyDescent="0.2">
      <c r="A685" s="96">
        <v>673</v>
      </c>
      <c r="B685" s="97" t="s">
        <v>238</v>
      </c>
      <c r="C685" s="97" t="s">
        <v>42</v>
      </c>
      <c r="D685" s="98">
        <v>45394</v>
      </c>
      <c r="E685" s="99">
        <v>45397</v>
      </c>
      <c r="F685" s="76">
        <v>105000</v>
      </c>
      <c r="G685" s="76">
        <v>105000</v>
      </c>
      <c r="H685" s="44">
        <v>0</v>
      </c>
      <c r="I685" s="80" t="s">
        <v>105</v>
      </c>
      <c r="J685" s="80" t="s">
        <v>33</v>
      </c>
    </row>
    <row r="686" spans="1:10" x14ac:dyDescent="0.2">
      <c r="A686" s="96">
        <v>674</v>
      </c>
      <c r="B686" s="97" t="s">
        <v>238</v>
      </c>
      <c r="C686" s="97" t="s">
        <v>42</v>
      </c>
      <c r="D686" s="98">
        <v>45471</v>
      </c>
      <c r="E686" s="99">
        <v>45474</v>
      </c>
      <c r="F686" s="76">
        <v>50000</v>
      </c>
      <c r="G686" s="76">
        <v>50000</v>
      </c>
      <c r="H686" s="44">
        <v>0</v>
      </c>
      <c r="I686" s="80" t="s">
        <v>105</v>
      </c>
      <c r="J686" s="80" t="s">
        <v>35</v>
      </c>
    </row>
    <row r="687" spans="1:10" x14ac:dyDescent="0.2">
      <c r="A687" s="96">
        <v>675</v>
      </c>
      <c r="B687" s="97" t="s">
        <v>238</v>
      </c>
      <c r="C687" s="97" t="s">
        <v>42</v>
      </c>
      <c r="D687" s="98">
        <v>45461</v>
      </c>
      <c r="E687" s="99">
        <v>45461</v>
      </c>
      <c r="F687" s="76">
        <v>200000</v>
      </c>
      <c r="G687" s="76">
        <v>200000</v>
      </c>
      <c r="H687" s="44">
        <v>0</v>
      </c>
      <c r="I687" s="80" t="s">
        <v>105</v>
      </c>
      <c r="J687" s="80" t="s">
        <v>33</v>
      </c>
    </row>
    <row r="688" spans="1:10" x14ac:dyDescent="0.2">
      <c r="A688" s="96">
        <v>676</v>
      </c>
      <c r="B688" s="97" t="s">
        <v>239</v>
      </c>
      <c r="C688" s="97" t="s">
        <v>42</v>
      </c>
      <c r="D688" s="98">
        <v>45469</v>
      </c>
      <c r="E688" s="99">
        <v>45502</v>
      </c>
      <c r="F688" s="76">
        <v>2414000</v>
      </c>
      <c r="G688" s="76">
        <v>2414000</v>
      </c>
      <c r="H688" s="44">
        <v>0</v>
      </c>
      <c r="I688" s="80" t="s">
        <v>105</v>
      </c>
      <c r="J688" s="80" t="s">
        <v>35</v>
      </c>
    </row>
    <row r="689" spans="1:10" x14ac:dyDescent="0.2">
      <c r="A689" s="96">
        <v>677</v>
      </c>
      <c r="B689" s="97" t="s">
        <v>239</v>
      </c>
      <c r="C689" s="97" t="s">
        <v>42</v>
      </c>
      <c r="D689" s="98">
        <v>45469</v>
      </c>
      <c r="E689" s="99">
        <v>45502</v>
      </c>
      <c r="F689" s="76">
        <v>2064000</v>
      </c>
      <c r="G689" s="76">
        <v>2064000</v>
      </c>
      <c r="H689" s="44">
        <v>0</v>
      </c>
      <c r="I689" s="80" t="s">
        <v>105</v>
      </c>
      <c r="J689" s="80" t="s">
        <v>35</v>
      </c>
    </row>
    <row r="690" spans="1:10" x14ac:dyDescent="0.2">
      <c r="A690" s="96">
        <v>678</v>
      </c>
      <c r="B690" s="97" t="s">
        <v>239</v>
      </c>
      <c r="C690" s="97" t="s">
        <v>42</v>
      </c>
      <c r="D690" s="98">
        <v>45469</v>
      </c>
      <c r="E690" s="99">
        <v>45502</v>
      </c>
      <c r="F690" s="76">
        <v>1470000</v>
      </c>
      <c r="G690" s="76">
        <v>1470000</v>
      </c>
      <c r="H690" s="44">
        <v>0</v>
      </c>
      <c r="I690" s="80" t="s">
        <v>105</v>
      </c>
      <c r="J690" s="80" t="s">
        <v>35</v>
      </c>
    </row>
    <row r="691" spans="1:10" x14ac:dyDescent="0.2">
      <c r="A691" s="96">
        <v>679</v>
      </c>
      <c r="B691" s="97" t="s">
        <v>239</v>
      </c>
      <c r="C691" s="97" t="s">
        <v>42</v>
      </c>
      <c r="D691" s="98">
        <v>45467</v>
      </c>
      <c r="E691" s="99">
        <v>45497</v>
      </c>
      <c r="F691" s="76">
        <v>498000</v>
      </c>
      <c r="G691" s="76">
        <v>498000</v>
      </c>
      <c r="H691" s="44">
        <v>0</v>
      </c>
      <c r="I691" s="80" t="s">
        <v>105</v>
      </c>
      <c r="J691" s="80" t="s">
        <v>35</v>
      </c>
    </row>
    <row r="692" spans="1:10" x14ac:dyDescent="0.2">
      <c r="A692" s="96">
        <v>680</v>
      </c>
      <c r="B692" s="97" t="s">
        <v>239</v>
      </c>
      <c r="C692" s="97" t="s">
        <v>42</v>
      </c>
      <c r="D692" s="98">
        <v>45467</v>
      </c>
      <c r="E692" s="99">
        <v>45497</v>
      </c>
      <c r="F692" s="76">
        <v>1610000</v>
      </c>
      <c r="G692" s="76">
        <v>1610000</v>
      </c>
      <c r="H692" s="44">
        <v>0</v>
      </c>
      <c r="I692" s="80" t="s">
        <v>105</v>
      </c>
      <c r="J692" s="80" t="s">
        <v>35</v>
      </c>
    </row>
    <row r="693" spans="1:10" x14ac:dyDescent="0.2">
      <c r="A693" s="96">
        <v>681</v>
      </c>
      <c r="B693" s="97" t="s">
        <v>239</v>
      </c>
      <c r="C693" s="97" t="s">
        <v>42</v>
      </c>
      <c r="D693" s="98">
        <v>45467</v>
      </c>
      <c r="E693" s="99">
        <v>45497</v>
      </c>
      <c r="F693" s="76">
        <v>1794000</v>
      </c>
      <c r="G693" s="76">
        <v>1794000</v>
      </c>
      <c r="H693" s="44">
        <v>0</v>
      </c>
      <c r="I693" s="80" t="s">
        <v>105</v>
      </c>
      <c r="J693" s="80" t="s">
        <v>35</v>
      </c>
    </row>
    <row r="694" spans="1:10" x14ac:dyDescent="0.2">
      <c r="A694" s="96">
        <v>682</v>
      </c>
      <c r="B694" s="97" t="s">
        <v>239</v>
      </c>
      <c r="C694" s="97" t="s">
        <v>42</v>
      </c>
      <c r="D694" s="98">
        <v>45467</v>
      </c>
      <c r="E694" s="99">
        <v>45497</v>
      </c>
      <c r="F694" s="76">
        <v>1347000</v>
      </c>
      <c r="G694" s="76">
        <v>1347000</v>
      </c>
      <c r="H694" s="44">
        <v>0</v>
      </c>
      <c r="I694" s="80" t="s">
        <v>105</v>
      </c>
      <c r="J694" s="80" t="s">
        <v>35</v>
      </c>
    </row>
    <row r="695" spans="1:10" x14ac:dyDescent="0.2">
      <c r="A695" s="96">
        <v>683</v>
      </c>
      <c r="B695" s="97" t="s">
        <v>239</v>
      </c>
      <c r="C695" s="97" t="s">
        <v>42</v>
      </c>
      <c r="D695" s="98">
        <v>45463</v>
      </c>
      <c r="E695" s="99">
        <v>45495</v>
      </c>
      <c r="F695" s="76">
        <v>1734000</v>
      </c>
      <c r="G695" s="76">
        <v>1734000</v>
      </c>
      <c r="H695" s="44">
        <v>0</v>
      </c>
      <c r="I695" s="80" t="s">
        <v>105</v>
      </c>
      <c r="J695" s="80" t="s">
        <v>35</v>
      </c>
    </row>
    <row r="696" spans="1:10" x14ac:dyDescent="0.2">
      <c r="A696" s="96">
        <v>684</v>
      </c>
      <c r="B696" s="97" t="s">
        <v>239</v>
      </c>
      <c r="C696" s="97" t="s">
        <v>42</v>
      </c>
      <c r="D696" s="98">
        <v>45469</v>
      </c>
      <c r="E696" s="99">
        <v>45502</v>
      </c>
      <c r="F696" s="76">
        <v>1734000</v>
      </c>
      <c r="G696" s="76">
        <v>1734000</v>
      </c>
      <c r="H696" s="44">
        <v>0</v>
      </c>
      <c r="I696" s="80" t="s">
        <v>105</v>
      </c>
      <c r="J696" s="80" t="s">
        <v>35</v>
      </c>
    </row>
    <row r="697" spans="1:10" x14ac:dyDescent="0.2">
      <c r="A697" s="96">
        <v>685</v>
      </c>
      <c r="B697" s="97" t="s">
        <v>239</v>
      </c>
      <c r="C697" s="97" t="s">
        <v>42</v>
      </c>
      <c r="D697" s="98">
        <v>45469</v>
      </c>
      <c r="E697" s="99">
        <v>45502</v>
      </c>
      <c r="F697" s="76">
        <v>3541000</v>
      </c>
      <c r="G697" s="76">
        <v>3541000</v>
      </c>
      <c r="H697" s="44">
        <v>0</v>
      </c>
      <c r="I697" s="80" t="s">
        <v>105</v>
      </c>
      <c r="J697" s="80" t="s">
        <v>35</v>
      </c>
    </row>
    <row r="698" spans="1:10" x14ac:dyDescent="0.2">
      <c r="A698" s="96">
        <v>686</v>
      </c>
      <c r="B698" s="97" t="s">
        <v>239</v>
      </c>
      <c r="C698" s="97" t="s">
        <v>42</v>
      </c>
      <c r="D698" s="98">
        <v>45469</v>
      </c>
      <c r="E698" s="99">
        <v>45502</v>
      </c>
      <c r="F698" s="76">
        <v>1827000</v>
      </c>
      <c r="G698" s="76">
        <v>1827000</v>
      </c>
      <c r="H698" s="44">
        <v>0</v>
      </c>
      <c r="I698" s="80" t="s">
        <v>105</v>
      </c>
      <c r="J698" s="80" t="s">
        <v>35</v>
      </c>
    </row>
    <row r="699" spans="1:10" x14ac:dyDescent="0.2">
      <c r="A699" s="96">
        <v>687</v>
      </c>
      <c r="B699" s="97" t="s">
        <v>239</v>
      </c>
      <c r="C699" s="97" t="s">
        <v>42</v>
      </c>
      <c r="D699" s="98">
        <v>45447</v>
      </c>
      <c r="E699" s="99">
        <v>45477</v>
      </c>
      <c r="F699" s="76">
        <v>4215000</v>
      </c>
      <c r="G699" s="76">
        <v>4215000</v>
      </c>
      <c r="H699" s="44">
        <v>0</v>
      </c>
      <c r="I699" s="80" t="s">
        <v>105</v>
      </c>
      <c r="J699" s="80" t="s">
        <v>35</v>
      </c>
    </row>
    <row r="700" spans="1:10" x14ac:dyDescent="0.2">
      <c r="A700" s="96">
        <v>688</v>
      </c>
      <c r="B700" s="97" t="s">
        <v>240</v>
      </c>
      <c r="C700" s="97" t="s">
        <v>42</v>
      </c>
      <c r="D700" s="98">
        <v>45437</v>
      </c>
      <c r="E700" s="99">
        <v>45439</v>
      </c>
      <c r="F700" s="76">
        <v>2986313</v>
      </c>
      <c r="G700" s="76">
        <v>2986313</v>
      </c>
      <c r="H700" s="44">
        <v>0</v>
      </c>
      <c r="I700" s="80" t="s">
        <v>105</v>
      </c>
      <c r="J700" s="80" t="s">
        <v>33</v>
      </c>
    </row>
    <row r="701" spans="1:10" x14ac:dyDescent="0.2">
      <c r="A701" s="96">
        <v>689</v>
      </c>
      <c r="B701" s="97" t="s">
        <v>76</v>
      </c>
      <c r="C701" s="97" t="s">
        <v>42</v>
      </c>
      <c r="D701" s="98">
        <v>45195</v>
      </c>
      <c r="E701" s="99">
        <v>45195</v>
      </c>
      <c r="F701" s="76">
        <v>477000</v>
      </c>
      <c r="G701" s="76">
        <v>477000</v>
      </c>
      <c r="H701" s="44">
        <v>0</v>
      </c>
      <c r="I701" s="80" t="s">
        <v>105</v>
      </c>
      <c r="J701" s="80" t="s">
        <v>33</v>
      </c>
    </row>
    <row r="702" spans="1:10" x14ac:dyDescent="0.2">
      <c r="A702" s="96">
        <v>690</v>
      </c>
      <c r="B702" s="97" t="s">
        <v>76</v>
      </c>
      <c r="C702" s="97" t="s">
        <v>42</v>
      </c>
      <c r="D702" s="98">
        <v>45435</v>
      </c>
      <c r="E702" s="99">
        <v>45435</v>
      </c>
      <c r="F702" s="76">
        <v>201000</v>
      </c>
      <c r="G702" s="76">
        <v>201000</v>
      </c>
      <c r="H702" s="44">
        <v>0</v>
      </c>
      <c r="I702" s="80" t="s">
        <v>105</v>
      </c>
      <c r="J702" s="80" t="s">
        <v>33</v>
      </c>
    </row>
    <row r="703" spans="1:10" x14ac:dyDescent="0.2">
      <c r="A703" s="96">
        <v>691</v>
      </c>
      <c r="B703" s="97" t="s">
        <v>77</v>
      </c>
      <c r="C703" s="97" t="s">
        <v>42</v>
      </c>
      <c r="D703" s="98">
        <v>44727</v>
      </c>
      <c r="E703" s="99">
        <v>44760</v>
      </c>
      <c r="F703" s="76">
        <v>2850000</v>
      </c>
      <c r="G703" s="76">
        <v>2850000</v>
      </c>
      <c r="H703" s="44">
        <v>0</v>
      </c>
      <c r="I703" s="80" t="s">
        <v>105</v>
      </c>
      <c r="J703" s="80" t="s">
        <v>33</v>
      </c>
    </row>
    <row r="704" spans="1:10" x14ac:dyDescent="0.2">
      <c r="A704" s="96">
        <v>692</v>
      </c>
      <c r="B704" s="97" t="s">
        <v>77</v>
      </c>
      <c r="C704" s="97" t="s">
        <v>42</v>
      </c>
      <c r="D704" s="98">
        <v>45444</v>
      </c>
      <c r="E704" s="99">
        <v>45474</v>
      </c>
      <c r="F704" s="76">
        <v>2200000</v>
      </c>
      <c r="G704" s="76">
        <v>2200000</v>
      </c>
      <c r="H704" s="44">
        <v>0</v>
      </c>
      <c r="I704" s="80" t="s">
        <v>105</v>
      </c>
      <c r="J704" s="80" t="s">
        <v>35</v>
      </c>
    </row>
    <row r="705" spans="1:10" x14ac:dyDescent="0.2">
      <c r="A705" s="96">
        <v>693</v>
      </c>
      <c r="B705" s="97" t="s">
        <v>241</v>
      </c>
      <c r="C705" s="97" t="s">
        <v>42</v>
      </c>
      <c r="D705" s="98">
        <v>45407</v>
      </c>
      <c r="E705" s="99">
        <v>45407</v>
      </c>
      <c r="F705" s="76">
        <v>646400</v>
      </c>
      <c r="G705" s="76">
        <v>646400</v>
      </c>
      <c r="H705" s="44">
        <v>0</v>
      </c>
      <c r="I705" s="80" t="s">
        <v>105</v>
      </c>
      <c r="J705" s="80" t="s">
        <v>33</v>
      </c>
    </row>
    <row r="706" spans="1:10" x14ac:dyDescent="0.2">
      <c r="A706" s="96">
        <v>694</v>
      </c>
      <c r="B706" s="97" t="s">
        <v>242</v>
      </c>
      <c r="C706" s="97" t="s">
        <v>42</v>
      </c>
      <c r="D706" s="98">
        <v>45448</v>
      </c>
      <c r="E706" s="99">
        <v>45448</v>
      </c>
      <c r="F706" s="76">
        <v>270000</v>
      </c>
      <c r="G706" s="76">
        <v>270000</v>
      </c>
      <c r="H706" s="44">
        <v>0</v>
      </c>
      <c r="I706" s="80" t="s">
        <v>105</v>
      </c>
      <c r="J706" s="80" t="s">
        <v>33</v>
      </c>
    </row>
    <row r="707" spans="1:10" x14ac:dyDescent="0.2">
      <c r="A707" s="96">
        <v>695</v>
      </c>
      <c r="B707" s="97" t="s">
        <v>78</v>
      </c>
      <c r="C707" s="97" t="s">
        <v>42</v>
      </c>
      <c r="D707" s="98">
        <v>45469</v>
      </c>
      <c r="E707" s="99">
        <v>45502</v>
      </c>
      <c r="F707" s="76">
        <v>7751000</v>
      </c>
      <c r="G707" s="76">
        <v>7751000</v>
      </c>
      <c r="H707" s="44">
        <v>0</v>
      </c>
      <c r="I707" s="80" t="s">
        <v>105</v>
      </c>
      <c r="J707" s="80" t="s">
        <v>35</v>
      </c>
    </row>
    <row r="708" spans="1:10" x14ac:dyDescent="0.2">
      <c r="A708" s="96">
        <v>696</v>
      </c>
      <c r="B708" s="97" t="s">
        <v>78</v>
      </c>
      <c r="C708" s="97" t="s">
        <v>42</v>
      </c>
      <c r="D708" s="98">
        <v>45470</v>
      </c>
      <c r="E708" s="99">
        <v>45502</v>
      </c>
      <c r="F708" s="76">
        <v>10122000</v>
      </c>
      <c r="G708" s="76">
        <v>10122000</v>
      </c>
      <c r="H708" s="44">
        <v>0</v>
      </c>
      <c r="I708" s="80" t="s">
        <v>105</v>
      </c>
      <c r="J708" s="80" t="s">
        <v>35</v>
      </c>
    </row>
    <row r="709" spans="1:10" x14ac:dyDescent="0.2">
      <c r="A709" s="96">
        <v>697</v>
      </c>
      <c r="B709" s="97" t="s">
        <v>78</v>
      </c>
      <c r="C709" s="97" t="s">
        <v>42</v>
      </c>
      <c r="D709" s="98">
        <v>45460</v>
      </c>
      <c r="E709" s="99">
        <v>45490</v>
      </c>
      <c r="F709" s="76">
        <v>5148000</v>
      </c>
      <c r="G709" s="76">
        <v>5148000</v>
      </c>
      <c r="H709" s="44">
        <v>0</v>
      </c>
      <c r="I709" s="80" t="s">
        <v>105</v>
      </c>
      <c r="J709" s="80" t="s">
        <v>35</v>
      </c>
    </row>
    <row r="710" spans="1:10" x14ac:dyDescent="0.2">
      <c r="A710" s="96">
        <v>698</v>
      </c>
      <c r="B710" s="97" t="s">
        <v>243</v>
      </c>
      <c r="C710" s="97" t="s">
        <v>42</v>
      </c>
      <c r="D710" s="98">
        <v>45469</v>
      </c>
      <c r="E710" s="99">
        <v>45469</v>
      </c>
      <c r="F710" s="76">
        <v>453600</v>
      </c>
      <c r="G710" s="76">
        <v>453600</v>
      </c>
      <c r="H710" s="44">
        <v>0</v>
      </c>
      <c r="I710" s="80" t="s">
        <v>105</v>
      </c>
      <c r="J710" s="80" t="s">
        <v>33</v>
      </c>
    </row>
    <row r="711" spans="1:10" x14ac:dyDescent="0.2">
      <c r="A711" s="96">
        <v>699</v>
      </c>
      <c r="B711" s="97" t="s">
        <v>79</v>
      </c>
      <c r="C711" s="97" t="s">
        <v>42</v>
      </c>
      <c r="D711" s="98">
        <v>45149</v>
      </c>
      <c r="E711" s="99">
        <v>45180</v>
      </c>
      <c r="F711" s="76">
        <v>5649500</v>
      </c>
      <c r="G711" s="76">
        <v>5649500</v>
      </c>
      <c r="H711" s="44">
        <v>0</v>
      </c>
      <c r="I711" s="80" t="s">
        <v>105</v>
      </c>
      <c r="J711" s="80" t="s">
        <v>33</v>
      </c>
    </row>
    <row r="712" spans="1:10" x14ac:dyDescent="0.2">
      <c r="A712" s="96">
        <v>700</v>
      </c>
      <c r="B712" s="97" t="s">
        <v>79</v>
      </c>
      <c r="C712" s="97" t="s">
        <v>42</v>
      </c>
      <c r="D712" s="98">
        <v>45455</v>
      </c>
      <c r="E712" s="99">
        <v>45488</v>
      </c>
      <c r="F712" s="76">
        <v>2198500</v>
      </c>
      <c r="G712" s="76">
        <v>2198500</v>
      </c>
      <c r="H712" s="44">
        <v>0</v>
      </c>
      <c r="I712" s="80" t="s">
        <v>105</v>
      </c>
      <c r="J712" s="80" t="s">
        <v>35</v>
      </c>
    </row>
    <row r="713" spans="1:10" x14ac:dyDescent="0.2">
      <c r="A713" s="96">
        <v>701</v>
      </c>
      <c r="B713" s="97" t="s">
        <v>79</v>
      </c>
      <c r="C713" s="97" t="s">
        <v>42</v>
      </c>
      <c r="D713" s="98">
        <v>45455</v>
      </c>
      <c r="E713" s="99">
        <v>45488</v>
      </c>
      <c r="F713" s="76">
        <v>200000</v>
      </c>
      <c r="G713" s="76">
        <v>200000</v>
      </c>
      <c r="H713" s="44">
        <v>0</v>
      </c>
      <c r="I713" s="80" t="s">
        <v>105</v>
      </c>
      <c r="J713" s="80" t="s">
        <v>35</v>
      </c>
    </row>
    <row r="714" spans="1:10" x14ac:dyDescent="0.2">
      <c r="A714" s="96">
        <v>702</v>
      </c>
      <c r="B714" s="97" t="s">
        <v>79</v>
      </c>
      <c r="C714" s="97" t="s">
        <v>42</v>
      </c>
      <c r="D714" s="98">
        <v>45455</v>
      </c>
      <c r="E714" s="99">
        <v>45488</v>
      </c>
      <c r="F714" s="76">
        <v>4567500</v>
      </c>
      <c r="G714" s="76">
        <v>4567500</v>
      </c>
      <c r="H714" s="44">
        <v>0</v>
      </c>
      <c r="I714" s="80" t="s">
        <v>105</v>
      </c>
      <c r="J714" s="80" t="s">
        <v>35</v>
      </c>
    </row>
    <row r="715" spans="1:10" x14ac:dyDescent="0.2">
      <c r="A715" s="96">
        <v>703</v>
      </c>
      <c r="B715" s="97" t="s">
        <v>79</v>
      </c>
      <c r="C715" s="97" t="s">
        <v>42</v>
      </c>
      <c r="D715" s="98">
        <v>45455</v>
      </c>
      <c r="E715" s="99">
        <v>45488</v>
      </c>
      <c r="F715" s="76">
        <v>4567500</v>
      </c>
      <c r="G715" s="76">
        <v>4567500</v>
      </c>
      <c r="H715" s="44">
        <v>0</v>
      </c>
      <c r="I715" s="80" t="s">
        <v>105</v>
      </c>
      <c r="J715" s="80" t="s">
        <v>35</v>
      </c>
    </row>
    <row r="716" spans="1:10" x14ac:dyDescent="0.2">
      <c r="A716" s="96">
        <v>704</v>
      </c>
      <c r="B716" s="97" t="s">
        <v>79</v>
      </c>
      <c r="C716" s="97" t="s">
        <v>42</v>
      </c>
      <c r="D716" s="98">
        <v>45455</v>
      </c>
      <c r="E716" s="99">
        <v>45488</v>
      </c>
      <c r="F716" s="76">
        <v>1840000</v>
      </c>
      <c r="G716" s="76">
        <v>1840000</v>
      </c>
      <c r="H716" s="44">
        <v>0</v>
      </c>
      <c r="I716" s="80" t="s">
        <v>105</v>
      </c>
      <c r="J716" s="80" t="s">
        <v>35</v>
      </c>
    </row>
    <row r="717" spans="1:10" x14ac:dyDescent="0.2">
      <c r="A717" s="96">
        <v>705</v>
      </c>
      <c r="B717" s="97" t="s">
        <v>79</v>
      </c>
      <c r="C717" s="97" t="s">
        <v>42</v>
      </c>
      <c r="D717" s="98">
        <v>45455</v>
      </c>
      <c r="E717" s="99">
        <v>45488</v>
      </c>
      <c r="F717" s="76">
        <v>550000</v>
      </c>
      <c r="G717" s="76">
        <v>550000</v>
      </c>
      <c r="H717" s="44">
        <v>0</v>
      </c>
      <c r="I717" s="80" t="s">
        <v>105</v>
      </c>
      <c r="J717" s="80" t="s">
        <v>35</v>
      </c>
    </row>
    <row r="718" spans="1:10" x14ac:dyDescent="0.2">
      <c r="A718" s="96">
        <v>706</v>
      </c>
      <c r="B718" s="97" t="s">
        <v>79</v>
      </c>
      <c r="C718" s="97" t="s">
        <v>42</v>
      </c>
      <c r="D718" s="98">
        <v>45455</v>
      </c>
      <c r="E718" s="99">
        <v>45488</v>
      </c>
      <c r="F718" s="76">
        <v>310000</v>
      </c>
      <c r="G718" s="76">
        <v>310000</v>
      </c>
      <c r="H718" s="44">
        <v>0</v>
      </c>
      <c r="I718" s="80" t="s">
        <v>105</v>
      </c>
      <c r="J718" s="80" t="s">
        <v>35</v>
      </c>
    </row>
    <row r="719" spans="1:10" x14ac:dyDescent="0.2">
      <c r="A719" s="96">
        <v>707</v>
      </c>
      <c r="B719" s="97" t="s">
        <v>79</v>
      </c>
      <c r="C719" s="97" t="s">
        <v>42</v>
      </c>
      <c r="D719" s="98">
        <v>45455</v>
      </c>
      <c r="E719" s="99">
        <v>45488</v>
      </c>
      <c r="F719" s="76">
        <v>6187500</v>
      </c>
      <c r="G719" s="76">
        <v>6187500</v>
      </c>
      <c r="H719" s="44">
        <v>0</v>
      </c>
      <c r="I719" s="80" t="s">
        <v>105</v>
      </c>
      <c r="J719" s="80" t="s">
        <v>35</v>
      </c>
    </row>
    <row r="720" spans="1:10" x14ac:dyDescent="0.2">
      <c r="A720" s="96">
        <v>708</v>
      </c>
      <c r="B720" s="97" t="s">
        <v>79</v>
      </c>
      <c r="C720" s="97" t="s">
        <v>42</v>
      </c>
      <c r="D720" s="98">
        <v>45455</v>
      </c>
      <c r="E720" s="99">
        <v>45488</v>
      </c>
      <c r="F720" s="76">
        <v>1523000</v>
      </c>
      <c r="G720" s="76">
        <v>1523000</v>
      </c>
      <c r="H720" s="44">
        <v>0</v>
      </c>
      <c r="I720" s="80" t="s">
        <v>105</v>
      </c>
      <c r="J720" s="80" t="s">
        <v>35</v>
      </c>
    </row>
    <row r="721" spans="1:10" x14ac:dyDescent="0.2">
      <c r="A721" s="96">
        <v>709</v>
      </c>
      <c r="B721" s="97" t="s">
        <v>79</v>
      </c>
      <c r="C721" s="97" t="s">
        <v>42</v>
      </c>
      <c r="D721" s="98">
        <v>45455</v>
      </c>
      <c r="E721" s="99">
        <v>45488</v>
      </c>
      <c r="F721" s="76">
        <v>5447500</v>
      </c>
      <c r="G721" s="76">
        <v>5447500</v>
      </c>
      <c r="H721" s="44">
        <v>0</v>
      </c>
      <c r="I721" s="80" t="s">
        <v>105</v>
      </c>
      <c r="J721" s="80" t="s">
        <v>35</v>
      </c>
    </row>
    <row r="722" spans="1:10" x14ac:dyDescent="0.2">
      <c r="A722" s="96">
        <v>710</v>
      </c>
      <c r="B722" s="97" t="s">
        <v>128</v>
      </c>
      <c r="C722" s="97" t="s">
        <v>42</v>
      </c>
      <c r="D722" s="98">
        <v>45450</v>
      </c>
      <c r="E722" s="99">
        <v>45481</v>
      </c>
      <c r="F722" s="76">
        <v>1763000</v>
      </c>
      <c r="G722" s="76">
        <v>1763000</v>
      </c>
      <c r="H722" s="44">
        <v>0</v>
      </c>
      <c r="I722" s="80" t="s">
        <v>105</v>
      </c>
      <c r="J722" s="80" t="s">
        <v>35</v>
      </c>
    </row>
    <row r="723" spans="1:10" x14ac:dyDescent="0.2">
      <c r="A723" s="96">
        <v>711</v>
      </c>
      <c r="B723" s="77" t="s">
        <v>129</v>
      </c>
      <c r="C723" s="97" t="s">
        <v>42</v>
      </c>
      <c r="D723" s="98">
        <v>45455</v>
      </c>
      <c r="E723" s="99">
        <v>45488</v>
      </c>
      <c r="F723" s="76">
        <v>12000000</v>
      </c>
      <c r="G723" s="76">
        <v>12000000</v>
      </c>
      <c r="H723" s="44">
        <v>0</v>
      </c>
      <c r="I723" s="80" t="s">
        <v>105</v>
      </c>
      <c r="J723" s="80" t="s">
        <v>35</v>
      </c>
    </row>
    <row r="724" spans="1:10" x14ac:dyDescent="0.2">
      <c r="A724" s="96">
        <v>712</v>
      </c>
      <c r="B724" s="97" t="s">
        <v>80</v>
      </c>
      <c r="C724" s="97" t="s">
        <v>42</v>
      </c>
      <c r="D724" s="98">
        <v>45471</v>
      </c>
      <c r="E724" s="99">
        <v>45502</v>
      </c>
      <c r="F724" s="76">
        <v>1250000</v>
      </c>
      <c r="G724" s="76">
        <v>1250000</v>
      </c>
      <c r="H724" s="44">
        <v>0</v>
      </c>
      <c r="I724" s="80" t="s">
        <v>105</v>
      </c>
      <c r="J724" s="80" t="s">
        <v>35</v>
      </c>
    </row>
    <row r="725" spans="1:10" x14ac:dyDescent="0.2">
      <c r="A725" s="96">
        <v>713</v>
      </c>
      <c r="B725" s="77" t="s">
        <v>81</v>
      </c>
      <c r="C725" s="97" t="s">
        <v>42</v>
      </c>
      <c r="D725" s="98">
        <v>45097</v>
      </c>
      <c r="E725" s="99">
        <v>45127</v>
      </c>
      <c r="F725" s="76">
        <v>770000</v>
      </c>
      <c r="G725" s="76">
        <v>770000</v>
      </c>
      <c r="H725" s="44">
        <v>0</v>
      </c>
      <c r="I725" s="80" t="s">
        <v>105</v>
      </c>
      <c r="J725" s="80" t="s">
        <v>33</v>
      </c>
    </row>
    <row r="726" spans="1:10" x14ac:dyDescent="0.2">
      <c r="A726" s="96">
        <v>714</v>
      </c>
      <c r="B726" s="77" t="s">
        <v>81</v>
      </c>
      <c r="C726" s="97" t="s">
        <v>42</v>
      </c>
      <c r="D726" s="98">
        <v>45274</v>
      </c>
      <c r="E726" s="99">
        <v>45306</v>
      </c>
      <c r="F726" s="76">
        <v>770000</v>
      </c>
      <c r="G726" s="76">
        <v>770000</v>
      </c>
      <c r="H726" s="44">
        <v>0</v>
      </c>
      <c r="I726" s="80" t="s">
        <v>105</v>
      </c>
      <c r="J726" s="80" t="s">
        <v>33</v>
      </c>
    </row>
    <row r="727" spans="1:10" x14ac:dyDescent="0.2">
      <c r="A727" s="96">
        <v>715</v>
      </c>
      <c r="B727" s="77" t="s">
        <v>81</v>
      </c>
      <c r="C727" s="97" t="s">
        <v>42</v>
      </c>
      <c r="D727" s="98">
        <v>45393</v>
      </c>
      <c r="E727" s="99">
        <v>45425</v>
      </c>
      <c r="F727" s="76">
        <v>770000</v>
      </c>
      <c r="G727" s="76">
        <v>770000</v>
      </c>
      <c r="H727" s="44">
        <v>0</v>
      </c>
      <c r="I727" s="80" t="s">
        <v>105</v>
      </c>
      <c r="J727" s="80" t="s">
        <v>33</v>
      </c>
    </row>
    <row r="728" spans="1:10" x14ac:dyDescent="0.2">
      <c r="A728" s="96">
        <v>716</v>
      </c>
      <c r="B728" s="77" t="s">
        <v>81</v>
      </c>
      <c r="C728" s="97" t="s">
        <v>42</v>
      </c>
      <c r="D728" s="98">
        <v>45377</v>
      </c>
      <c r="E728" s="99">
        <v>45407</v>
      </c>
      <c r="F728" s="76">
        <v>770000</v>
      </c>
      <c r="G728" s="76">
        <v>770000</v>
      </c>
      <c r="H728" s="44">
        <v>0</v>
      </c>
      <c r="I728" s="80" t="s">
        <v>105</v>
      </c>
      <c r="J728" s="80" t="s">
        <v>33</v>
      </c>
    </row>
    <row r="729" spans="1:10" x14ac:dyDescent="0.2">
      <c r="A729" s="96">
        <v>717</v>
      </c>
      <c r="B729" s="77" t="s">
        <v>81</v>
      </c>
      <c r="C729" s="97" t="s">
        <v>42</v>
      </c>
      <c r="D729" s="98">
        <v>45377</v>
      </c>
      <c r="E729" s="99">
        <v>45407</v>
      </c>
      <c r="F729" s="76">
        <v>970318</v>
      </c>
      <c r="G729" s="76">
        <v>970318</v>
      </c>
      <c r="H729" s="44">
        <v>0</v>
      </c>
      <c r="I729" s="80" t="s">
        <v>105</v>
      </c>
      <c r="J729" s="80" t="s">
        <v>33</v>
      </c>
    </row>
    <row r="730" spans="1:10" x14ac:dyDescent="0.2">
      <c r="A730" s="96">
        <v>718</v>
      </c>
      <c r="B730" s="77" t="s">
        <v>81</v>
      </c>
      <c r="C730" s="97" t="s">
        <v>42</v>
      </c>
      <c r="D730" s="98">
        <v>45373</v>
      </c>
      <c r="E730" s="99">
        <v>45404</v>
      </c>
      <c r="F730" s="76">
        <v>17403187</v>
      </c>
      <c r="G730" s="76">
        <v>17403187</v>
      </c>
      <c r="H730" s="44">
        <v>0</v>
      </c>
      <c r="I730" s="80" t="s">
        <v>105</v>
      </c>
      <c r="J730" s="80" t="s">
        <v>33</v>
      </c>
    </row>
    <row r="731" spans="1:10" x14ac:dyDescent="0.2">
      <c r="A731" s="96">
        <v>719</v>
      </c>
      <c r="B731" s="77" t="s">
        <v>81</v>
      </c>
      <c r="C731" s="97" t="s">
        <v>42</v>
      </c>
      <c r="D731" s="98">
        <v>45447</v>
      </c>
      <c r="E731" s="99">
        <v>45477</v>
      </c>
      <c r="F731" s="76">
        <v>770000</v>
      </c>
      <c r="G731" s="76">
        <v>770000</v>
      </c>
      <c r="H731" s="44">
        <v>0</v>
      </c>
      <c r="I731" s="80" t="s">
        <v>105</v>
      </c>
      <c r="J731" s="80" t="s">
        <v>35</v>
      </c>
    </row>
    <row r="732" spans="1:10" x14ac:dyDescent="0.2">
      <c r="A732" s="96">
        <v>720</v>
      </c>
      <c r="B732" s="77" t="s">
        <v>81</v>
      </c>
      <c r="C732" s="97" t="s">
        <v>42</v>
      </c>
      <c r="D732" s="98">
        <v>45447</v>
      </c>
      <c r="E732" s="99">
        <v>45477</v>
      </c>
      <c r="F732" s="76">
        <v>14213935</v>
      </c>
      <c r="G732" s="76">
        <v>14213935</v>
      </c>
      <c r="H732" s="44">
        <v>0</v>
      </c>
      <c r="I732" s="80" t="s">
        <v>105</v>
      </c>
      <c r="J732" s="80" t="s">
        <v>35</v>
      </c>
    </row>
    <row r="733" spans="1:10" x14ac:dyDescent="0.2">
      <c r="A733" s="96">
        <v>721</v>
      </c>
      <c r="B733" s="77" t="s">
        <v>82</v>
      </c>
      <c r="C733" s="97" t="s">
        <v>42</v>
      </c>
      <c r="D733" s="98">
        <v>44866</v>
      </c>
      <c r="E733" s="99">
        <v>44866</v>
      </c>
      <c r="F733" s="76">
        <v>-325000</v>
      </c>
      <c r="G733" s="76">
        <v>-325000</v>
      </c>
      <c r="H733" s="44">
        <v>0</v>
      </c>
      <c r="I733" s="80" t="s">
        <v>105</v>
      </c>
      <c r="J733" s="80" t="s">
        <v>33</v>
      </c>
    </row>
    <row r="734" spans="1:10" x14ac:dyDescent="0.2">
      <c r="A734" s="96">
        <v>722</v>
      </c>
      <c r="B734" s="77" t="s">
        <v>82</v>
      </c>
      <c r="C734" s="97" t="s">
        <v>42</v>
      </c>
      <c r="D734" s="98">
        <v>44841</v>
      </c>
      <c r="E734" s="99">
        <v>44841</v>
      </c>
      <c r="F734" s="76">
        <v>-290377</v>
      </c>
      <c r="G734" s="76">
        <v>-290377</v>
      </c>
      <c r="H734" s="44">
        <v>0</v>
      </c>
      <c r="I734" s="80" t="s">
        <v>105</v>
      </c>
      <c r="J734" s="80" t="s">
        <v>33</v>
      </c>
    </row>
    <row r="735" spans="1:10" x14ac:dyDescent="0.2">
      <c r="A735" s="96">
        <v>723</v>
      </c>
      <c r="B735" s="77" t="s">
        <v>82</v>
      </c>
      <c r="C735" s="97" t="s">
        <v>42</v>
      </c>
      <c r="D735" s="98">
        <v>45446</v>
      </c>
      <c r="E735" s="99">
        <v>45476</v>
      </c>
      <c r="F735" s="76">
        <v>300000</v>
      </c>
      <c r="G735" s="76">
        <v>300000</v>
      </c>
      <c r="H735" s="44">
        <v>0</v>
      </c>
      <c r="I735" s="80" t="s">
        <v>105</v>
      </c>
      <c r="J735" s="80" t="s">
        <v>35</v>
      </c>
    </row>
    <row r="736" spans="1:10" x14ac:dyDescent="0.2">
      <c r="A736" s="96">
        <v>724</v>
      </c>
      <c r="B736" s="77" t="s">
        <v>82</v>
      </c>
      <c r="C736" s="97" t="s">
        <v>42</v>
      </c>
      <c r="D736" s="98">
        <v>45455</v>
      </c>
      <c r="E736" s="99">
        <v>45488</v>
      </c>
      <c r="F736" s="76">
        <v>5677000</v>
      </c>
      <c r="G736" s="76">
        <v>5677000</v>
      </c>
      <c r="H736" s="44">
        <v>0</v>
      </c>
      <c r="I736" s="80" t="s">
        <v>105</v>
      </c>
      <c r="J736" s="80" t="s">
        <v>35</v>
      </c>
    </row>
    <row r="737" spans="1:10" x14ac:dyDescent="0.2">
      <c r="A737" s="96">
        <v>725</v>
      </c>
      <c r="B737" s="77" t="s">
        <v>82</v>
      </c>
      <c r="C737" s="97" t="s">
        <v>42</v>
      </c>
      <c r="D737" s="98">
        <v>45456</v>
      </c>
      <c r="E737" s="99">
        <v>45488</v>
      </c>
      <c r="F737" s="76">
        <v>1126000</v>
      </c>
      <c r="G737" s="76">
        <v>1126000</v>
      </c>
      <c r="H737" s="44">
        <v>0</v>
      </c>
      <c r="I737" s="80" t="s">
        <v>105</v>
      </c>
      <c r="J737" s="80" t="s">
        <v>35</v>
      </c>
    </row>
    <row r="738" spans="1:10" x14ac:dyDescent="0.2">
      <c r="A738" s="96">
        <v>726</v>
      </c>
      <c r="B738" s="77" t="s">
        <v>82</v>
      </c>
      <c r="C738" s="97" t="s">
        <v>42</v>
      </c>
      <c r="D738" s="98">
        <v>45457</v>
      </c>
      <c r="E738" s="99">
        <v>45488</v>
      </c>
      <c r="F738" s="76">
        <v>1151000</v>
      </c>
      <c r="G738" s="76">
        <v>1151000</v>
      </c>
      <c r="H738" s="44">
        <v>0</v>
      </c>
      <c r="I738" s="80" t="s">
        <v>105</v>
      </c>
      <c r="J738" s="80" t="s">
        <v>35</v>
      </c>
    </row>
    <row r="739" spans="1:10" x14ac:dyDescent="0.2">
      <c r="A739" s="96">
        <v>727</v>
      </c>
      <c r="B739" s="77" t="s">
        <v>82</v>
      </c>
      <c r="C739" s="97" t="s">
        <v>42</v>
      </c>
      <c r="D739" s="98">
        <v>45461</v>
      </c>
      <c r="E739" s="99">
        <v>45491</v>
      </c>
      <c r="F739" s="76">
        <v>2137000</v>
      </c>
      <c r="G739" s="76">
        <v>2137000</v>
      </c>
      <c r="H739" s="44">
        <v>0</v>
      </c>
      <c r="I739" s="80" t="s">
        <v>105</v>
      </c>
      <c r="J739" s="80" t="s">
        <v>35</v>
      </c>
    </row>
    <row r="740" spans="1:10" x14ac:dyDescent="0.2">
      <c r="A740" s="96">
        <v>728</v>
      </c>
      <c r="B740" s="77" t="s">
        <v>82</v>
      </c>
      <c r="C740" s="97" t="s">
        <v>42</v>
      </c>
      <c r="D740" s="98">
        <v>45460</v>
      </c>
      <c r="E740" s="99">
        <v>45490</v>
      </c>
      <c r="F740" s="76">
        <v>23299000</v>
      </c>
      <c r="G740" s="76">
        <v>23299000</v>
      </c>
      <c r="H740" s="44">
        <v>0</v>
      </c>
      <c r="I740" s="80" t="s">
        <v>105</v>
      </c>
      <c r="J740" s="80" t="s">
        <v>35</v>
      </c>
    </row>
    <row r="741" spans="1:10" x14ac:dyDescent="0.2">
      <c r="A741" s="96">
        <v>729</v>
      </c>
      <c r="B741" s="77" t="s">
        <v>82</v>
      </c>
      <c r="C741" s="97" t="s">
        <v>42</v>
      </c>
      <c r="D741" s="98">
        <v>45468</v>
      </c>
      <c r="E741" s="99">
        <v>45498</v>
      </c>
      <c r="F741" s="76">
        <v>3340000</v>
      </c>
      <c r="G741" s="76">
        <v>3340000</v>
      </c>
      <c r="H741" s="44">
        <v>0</v>
      </c>
      <c r="I741" s="80" t="s">
        <v>105</v>
      </c>
      <c r="J741" s="80" t="s">
        <v>35</v>
      </c>
    </row>
    <row r="742" spans="1:10" x14ac:dyDescent="0.2">
      <c r="A742" s="96">
        <v>730</v>
      </c>
      <c r="B742" s="77" t="s">
        <v>82</v>
      </c>
      <c r="C742" s="97" t="s">
        <v>42</v>
      </c>
      <c r="D742" s="98">
        <v>45470</v>
      </c>
      <c r="E742" s="99">
        <v>45502</v>
      </c>
      <c r="F742" s="76">
        <v>35055000</v>
      </c>
      <c r="G742" s="76">
        <v>35055000</v>
      </c>
      <c r="H742" s="44">
        <v>0</v>
      </c>
      <c r="I742" s="80" t="s">
        <v>105</v>
      </c>
      <c r="J742" s="80" t="s">
        <v>35</v>
      </c>
    </row>
    <row r="743" spans="1:10" x14ac:dyDescent="0.2">
      <c r="A743" s="96">
        <v>731</v>
      </c>
      <c r="B743" s="77" t="s">
        <v>82</v>
      </c>
      <c r="C743" s="97" t="s">
        <v>42</v>
      </c>
      <c r="D743" s="98">
        <v>45470</v>
      </c>
      <c r="E743" s="99">
        <v>45502</v>
      </c>
      <c r="F743" s="76">
        <v>1277000</v>
      </c>
      <c r="G743" s="76">
        <v>1277000</v>
      </c>
      <c r="H743" s="44">
        <v>0</v>
      </c>
      <c r="I743" s="80" t="s">
        <v>105</v>
      </c>
      <c r="J743" s="80" t="s">
        <v>35</v>
      </c>
    </row>
    <row r="744" spans="1:10" x14ac:dyDescent="0.2">
      <c r="A744" s="96">
        <v>732</v>
      </c>
      <c r="B744" s="77" t="s">
        <v>83</v>
      </c>
      <c r="C744" s="97" t="s">
        <v>42</v>
      </c>
      <c r="D744" s="98">
        <v>45446</v>
      </c>
      <c r="E744" s="99">
        <v>45476</v>
      </c>
      <c r="F744" s="76">
        <v>345000</v>
      </c>
      <c r="G744" s="76">
        <v>345000</v>
      </c>
      <c r="H744" s="44">
        <v>0</v>
      </c>
      <c r="I744" s="80" t="s">
        <v>105</v>
      </c>
      <c r="J744" s="80" t="s">
        <v>35</v>
      </c>
    </row>
    <row r="745" spans="1:10" x14ac:dyDescent="0.2">
      <c r="A745" s="96">
        <v>733</v>
      </c>
      <c r="B745" s="77" t="s">
        <v>83</v>
      </c>
      <c r="C745" s="97" t="s">
        <v>42</v>
      </c>
      <c r="D745" s="98">
        <v>45446</v>
      </c>
      <c r="E745" s="99">
        <v>45476</v>
      </c>
      <c r="F745" s="76">
        <v>550000</v>
      </c>
      <c r="G745" s="76">
        <v>550000</v>
      </c>
      <c r="H745" s="44">
        <v>0</v>
      </c>
      <c r="I745" s="80" t="s">
        <v>105</v>
      </c>
      <c r="J745" s="80" t="s">
        <v>35</v>
      </c>
    </row>
    <row r="746" spans="1:10" x14ac:dyDescent="0.2">
      <c r="A746" s="96">
        <v>734</v>
      </c>
      <c r="B746" s="77" t="s">
        <v>83</v>
      </c>
      <c r="C746" s="97" t="s">
        <v>42</v>
      </c>
      <c r="D746" s="98">
        <v>45446</v>
      </c>
      <c r="E746" s="99">
        <v>45476</v>
      </c>
      <c r="F746" s="76">
        <v>850000</v>
      </c>
      <c r="G746" s="76">
        <v>850000</v>
      </c>
      <c r="H746" s="44">
        <v>0</v>
      </c>
      <c r="I746" s="80" t="s">
        <v>105</v>
      </c>
      <c r="J746" s="80" t="s">
        <v>35</v>
      </c>
    </row>
    <row r="747" spans="1:10" x14ac:dyDescent="0.2">
      <c r="A747" s="96">
        <v>735</v>
      </c>
      <c r="B747" s="77" t="s">
        <v>83</v>
      </c>
      <c r="C747" s="97" t="s">
        <v>42</v>
      </c>
      <c r="D747" s="98">
        <v>45457</v>
      </c>
      <c r="E747" s="99">
        <v>45488</v>
      </c>
      <c r="F747" s="76">
        <v>1325000</v>
      </c>
      <c r="G747" s="76">
        <v>1325000</v>
      </c>
      <c r="H747" s="44">
        <v>0</v>
      </c>
      <c r="I747" s="80" t="s">
        <v>105</v>
      </c>
      <c r="J747" s="80" t="s">
        <v>35</v>
      </c>
    </row>
    <row r="748" spans="1:10" x14ac:dyDescent="0.2">
      <c r="A748" s="96">
        <v>736</v>
      </c>
      <c r="B748" s="77" t="s">
        <v>83</v>
      </c>
      <c r="C748" s="97" t="s">
        <v>42</v>
      </c>
      <c r="D748" s="98">
        <v>45464</v>
      </c>
      <c r="E748" s="99">
        <v>45495</v>
      </c>
      <c r="F748" s="76">
        <v>1100000</v>
      </c>
      <c r="G748" s="76">
        <v>1100000</v>
      </c>
      <c r="H748" s="44">
        <v>0</v>
      </c>
      <c r="I748" s="80" t="s">
        <v>105</v>
      </c>
      <c r="J748" s="80" t="s">
        <v>35</v>
      </c>
    </row>
    <row r="749" spans="1:10" x14ac:dyDescent="0.2">
      <c r="A749" s="96">
        <v>737</v>
      </c>
      <c r="B749" s="77" t="s">
        <v>84</v>
      </c>
      <c r="C749" s="97" t="s">
        <v>42</v>
      </c>
      <c r="D749" s="98">
        <v>45351</v>
      </c>
      <c r="E749" s="99">
        <v>45383</v>
      </c>
      <c r="F749" s="76">
        <v>25300000</v>
      </c>
      <c r="G749" s="76">
        <v>25300000</v>
      </c>
      <c r="H749" s="44">
        <v>0</v>
      </c>
      <c r="I749" s="80" t="s">
        <v>105</v>
      </c>
      <c r="J749" s="80" t="s">
        <v>33</v>
      </c>
    </row>
    <row r="750" spans="1:10" x14ac:dyDescent="0.2">
      <c r="A750" s="96">
        <v>738</v>
      </c>
      <c r="B750" s="77" t="s">
        <v>84</v>
      </c>
      <c r="C750" s="97" t="s">
        <v>42</v>
      </c>
      <c r="D750" s="98">
        <v>45349</v>
      </c>
      <c r="E750" s="99">
        <v>45379</v>
      </c>
      <c r="F750" s="76">
        <v>6125000</v>
      </c>
      <c r="G750" s="76">
        <v>6125000</v>
      </c>
      <c r="H750" s="44">
        <v>0</v>
      </c>
      <c r="I750" s="80" t="s">
        <v>105</v>
      </c>
      <c r="J750" s="80" t="s">
        <v>33</v>
      </c>
    </row>
    <row r="751" spans="1:10" x14ac:dyDescent="0.2">
      <c r="A751" s="96">
        <v>739</v>
      </c>
      <c r="B751" s="77" t="s">
        <v>84</v>
      </c>
      <c r="C751" s="97" t="s">
        <v>42</v>
      </c>
      <c r="D751" s="98">
        <v>45457</v>
      </c>
      <c r="E751" s="99">
        <v>45488</v>
      </c>
      <c r="F751" s="76">
        <v>15883811</v>
      </c>
      <c r="G751" s="76">
        <v>15883811</v>
      </c>
      <c r="H751" s="44">
        <v>0</v>
      </c>
      <c r="I751" s="80" t="s">
        <v>105</v>
      </c>
      <c r="J751" s="80" t="s">
        <v>35</v>
      </c>
    </row>
    <row r="752" spans="1:10" x14ac:dyDescent="0.2">
      <c r="A752" s="96">
        <v>740</v>
      </c>
      <c r="B752" s="77" t="s">
        <v>130</v>
      </c>
      <c r="C752" s="97" t="s">
        <v>42</v>
      </c>
      <c r="D752" s="98">
        <v>45275</v>
      </c>
      <c r="E752" s="99">
        <v>45278</v>
      </c>
      <c r="F752" s="76">
        <v>800000</v>
      </c>
      <c r="G752" s="76">
        <v>800000</v>
      </c>
      <c r="H752" s="44">
        <v>0</v>
      </c>
      <c r="I752" s="80" t="s">
        <v>105</v>
      </c>
      <c r="J752" s="80" t="s">
        <v>33</v>
      </c>
    </row>
    <row r="753" spans="1:10" x14ac:dyDescent="0.2">
      <c r="A753" s="96">
        <v>741</v>
      </c>
      <c r="B753" s="77" t="s">
        <v>130</v>
      </c>
      <c r="C753" s="97" t="s">
        <v>42</v>
      </c>
      <c r="D753" s="98">
        <v>45447</v>
      </c>
      <c r="E753" s="99">
        <v>45447</v>
      </c>
      <c r="F753" s="76">
        <v>431000</v>
      </c>
      <c r="G753" s="76">
        <v>431000</v>
      </c>
      <c r="H753" s="44">
        <v>0</v>
      </c>
      <c r="I753" s="80" t="s">
        <v>105</v>
      </c>
      <c r="J753" s="80" t="s">
        <v>33</v>
      </c>
    </row>
    <row r="754" spans="1:10" x14ac:dyDescent="0.2">
      <c r="A754" s="96">
        <v>742</v>
      </c>
      <c r="B754" s="77" t="s">
        <v>244</v>
      </c>
      <c r="C754" s="97" t="s">
        <v>42</v>
      </c>
      <c r="D754" s="98">
        <v>45428</v>
      </c>
      <c r="E754" s="99">
        <v>45428</v>
      </c>
      <c r="F754" s="76">
        <v>110000</v>
      </c>
      <c r="G754" s="76">
        <v>110000</v>
      </c>
      <c r="H754" s="44">
        <v>0</v>
      </c>
      <c r="I754" s="80" t="s">
        <v>105</v>
      </c>
      <c r="J754" s="80" t="s">
        <v>33</v>
      </c>
    </row>
    <row r="755" spans="1:10" x14ac:dyDescent="0.2">
      <c r="A755" s="96">
        <v>743</v>
      </c>
      <c r="B755" s="77" t="s">
        <v>245</v>
      </c>
      <c r="C755" s="97" t="s">
        <v>42</v>
      </c>
      <c r="D755" s="98">
        <v>45453</v>
      </c>
      <c r="E755" s="99">
        <v>45483</v>
      </c>
      <c r="F755" s="76">
        <v>5700000</v>
      </c>
      <c r="G755" s="76">
        <v>5700000</v>
      </c>
      <c r="H755" s="44">
        <v>0</v>
      </c>
      <c r="I755" s="80" t="s">
        <v>105</v>
      </c>
      <c r="J755" s="80" t="s">
        <v>35</v>
      </c>
    </row>
    <row r="756" spans="1:10" x14ac:dyDescent="0.2">
      <c r="A756" s="96">
        <v>744</v>
      </c>
      <c r="B756" s="77" t="s">
        <v>131</v>
      </c>
      <c r="C756" s="97" t="s">
        <v>42</v>
      </c>
      <c r="D756" s="98">
        <v>45439</v>
      </c>
      <c r="E756" s="99">
        <v>45469</v>
      </c>
      <c r="F756" s="76">
        <v>3273000</v>
      </c>
      <c r="G756" s="76">
        <v>3273000</v>
      </c>
      <c r="H756" s="44">
        <v>0</v>
      </c>
      <c r="I756" s="80" t="s">
        <v>105</v>
      </c>
      <c r="J756" s="80" t="s">
        <v>33</v>
      </c>
    </row>
    <row r="757" spans="1:10" x14ac:dyDescent="0.2">
      <c r="A757" s="96">
        <v>745</v>
      </c>
      <c r="B757" s="77" t="s">
        <v>246</v>
      </c>
      <c r="C757" s="97" t="s">
        <v>42</v>
      </c>
      <c r="D757" s="98">
        <v>45446</v>
      </c>
      <c r="E757" s="99">
        <v>45446</v>
      </c>
      <c r="F757" s="76">
        <v>110000</v>
      </c>
      <c r="G757" s="76">
        <v>110000</v>
      </c>
      <c r="H757" s="44">
        <v>0</v>
      </c>
      <c r="I757" s="80" t="s">
        <v>105</v>
      </c>
      <c r="J757" s="80" t="s">
        <v>33</v>
      </c>
    </row>
    <row r="758" spans="1:10" x14ac:dyDescent="0.2">
      <c r="A758" s="96">
        <v>746</v>
      </c>
      <c r="B758" s="77" t="s">
        <v>86</v>
      </c>
      <c r="C758" s="97" t="s">
        <v>42</v>
      </c>
      <c r="D758" s="98">
        <v>45446</v>
      </c>
      <c r="E758" s="99">
        <v>45476</v>
      </c>
      <c r="F758" s="76">
        <v>103145971</v>
      </c>
      <c r="G758" s="76">
        <v>103145971</v>
      </c>
      <c r="H758" s="44">
        <v>0</v>
      </c>
      <c r="I758" s="80" t="s">
        <v>105</v>
      </c>
      <c r="J758" s="80" t="s">
        <v>35</v>
      </c>
    </row>
    <row r="759" spans="1:10" x14ac:dyDescent="0.2">
      <c r="A759" s="96">
        <v>747</v>
      </c>
      <c r="B759" s="77" t="s">
        <v>86</v>
      </c>
      <c r="C759" s="97" t="s">
        <v>42</v>
      </c>
      <c r="D759" s="98">
        <v>45454</v>
      </c>
      <c r="E759" s="99">
        <v>45484</v>
      </c>
      <c r="F759" s="76">
        <v>67055348</v>
      </c>
      <c r="G759" s="76">
        <v>67055348</v>
      </c>
      <c r="H759" s="44">
        <v>0</v>
      </c>
      <c r="I759" s="80" t="s">
        <v>105</v>
      </c>
      <c r="J759" s="80" t="s">
        <v>35</v>
      </c>
    </row>
    <row r="760" spans="1:10" x14ac:dyDescent="0.2">
      <c r="A760" s="96">
        <v>748</v>
      </c>
      <c r="B760" s="77" t="s">
        <v>86</v>
      </c>
      <c r="C760" s="97" t="s">
        <v>42</v>
      </c>
      <c r="D760" s="98">
        <v>45464</v>
      </c>
      <c r="E760" s="99">
        <v>45495</v>
      </c>
      <c r="F760" s="76">
        <v>73609870</v>
      </c>
      <c r="G760" s="76">
        <v>73609870</v>
      </c>
      <c r="H760" s="44">
        <v>0</v>
      </c>
      <c r="I760" s="80" t="s">
        <v>105</v>
      </c>
      <c r="J760" s="80" t="s">
        <v>35</v>
      </c>
    </row>
    <row r="761" spans="1:10" x14ac:dyDescent="0.2">
      <c r="A761" s="96">
        <v>749</v>
      </c>
      <c r="B761" s="77" t="s">
        <v>87</v>
      </c>
      <c r="C761" s="97" t="s">
        <v>42</v>
      </c>
      <c r="D761" s="98">
        <v>45448</v>
      </c>
      <c r="E761" s="99">
        <v>45481</v>
      </c>
      <c r="F761" s="76">
        <v>2800001</v>
      </c>
      <c r="G761" s="76">
        <v>2800001</v>
      </c>
      <c r="H761" s="44">
        <v>0</v>
      </c>
      <c r="I761" s="80" t="s">
        <v>105</v>
      </c>
      <c r="J761" s="80" t="s">
        <v>35</v>
      </c>
    </row>
    <row r="762" spans="1:10" x14ac:dyDescent="0.2">
      <c r="A762" s="96">
        <v>750</v>
      </c>
      <c r="B762" s="77" t="s">
        <v>47</v>
      </c>
      <c r="C762" s="97" t="s">
        <v>42</v>
      </c>
      <c r="D762" s="98">
        <v>45447</v>
      </c>
      <c r="E762" s="99">
        <v>45477</v>
      </c>
      <c r="F762" s="76">
        <v>165000</v>
      </c>
      <c r="G762" s="76">
        <v>165000</v>
      </c>
      <c r="H762" s="44">
        <v>0</v>
      </c>
      <c r="I762" s="80" t="s">
        <v>105</v>
      </c>
      <c r="J762" s="80" t="s">
        <v>35</v>
      </c>
    </row>
    <row r="763" spans="1:10" x14ac:dyDescent="0.2">
      <c r="A763" s="96">
        <v>751</v>
      </c>
      <c r="B763" s="77" t="s">
        <v>88</v>
      </c>
      <c r="C763" s="97" t="s">
        <v>42</v>
      </c>
      <c r="D763" s="98">
        <v>43780</v>
      </c>
      <c r="E763" s="99">
        <v>43780</v>
      </c>
      <c r="F763" s="76">
        <v>-414546</v>
      </c>
      <c r="G763" s="76">
        <v>-414546</v>
      </c>
      <c r="H763" s="44">
        <v>0</v>
      </c>
      <c r="I763" s="80" t="s">
        <v>105</v>
      </c>
      <c r="J763" s="80" t="s">
        <v>33</v>
      </c>
    </row>
    <row r="764" spans="1:10" x14ac:dyDescent="0.2">
      <c r="A764" s="96">
        <v>752</v>
      </c>
      <c r="B764" s="77" t="s">
        <v>88</v>
      </c>
      <c r="C764" s="97" t="s">
        <v>42</v>
      </c>
      <c r="D764" s="98">
        <v>43790</v>
      </c>
      <c r="E764" s="99">
        <v>43790</v>
      </c>
      <c r="F764" s="76">
        <v>-161395</v>
      </c>
      <c r="G764" s="76">
        <v>-161395</v>
      </c>
      <c r="H764" s="44">
        <v>0</v>
      </c>
      <c r="I764" s="80" t="s">
        <v>105</v>
      </c>
      <c r="J764" s="80" t="s">
        <v>33</v>
      </c>
    </row>
    <row r="765" spans="1:10" x14ac:dyDescent="0.2">
      <c r="A765" s="96">
        <v>753</v>
      </c>
      <c r="B765" s="77" t="s">
        <v>88</v>
      </c>
      <c r="C765" s="97" t="s">
        <v>42</v>
      </c>
      <c r="D765" s="98">
        <v>44131</v>
      </c>
      <c r="E765" s="99">
        <v>44161</v>
      </c>
      <c r="F765" s="76">
        <v>355121</v>
      </c>
      <c r="G765" s="76">
        <v>355121</v>
      </c>
      <c r="H765" s="44">
        <v>0</v>
      </c>
      <c r="I765" s="80" t="s">
        <v>105</v>
      </c>
      <c r="J765" s="80" t="s">
        <v>33</v>
      </c>
    </row>
    <row r="766" spans="1:10" x14ac:dyDescent="0.2">
      <c r="A766" s="96">
        <v>754</v>
      </c>
      <c r="B766" s="77" t="s">
        <v>88</v>
      </c>
      <c r="C766" s="97" t="s">
        <v>42</v>
      </c>
      <c r="D766" s="98">
        <v>44140</v>
      </c>
      <c r="E766" s="99">
        <v>44172</v>
      </c>
      <c r="F766" s="76">
        <v>301600</v>
      </c>
      <c r="G766" s="76">
        <v>301600</v>
      </c>
      <c r="H766" s="44">
        <v>0</v>
      </c>
      <c r="I766" s="80" t="s">
        <v>105</v>
      </c>
      <c r="J766" s="80" t="s">
        <v>33</v>
      </c>
    </row>
    <row r="767" spans="1:10" x14ac:dyDescent="0.2">
      <c r="A767" s="96">
        <v>755</v>
      </c>
      <c r="B767" s="77" t="s">
        <v>88</v>
      </c>
      <c r="C767" s="97" t="s">
        <v>42</v>
      </c>
      <c r="D767" s="98">
        <v>44161</v>
      </c>
      <c r="E767" s="99">
        <v>44193</v>
      </c>
      <c r="F767" s="76">
        <v>195000</v>
      </c>
      <c r="G767" s="76">
        <v>195000</v>
      </c>
      <c r="H767" s="44">
        <v>0</v>
      </c>
      <c r="I767" s="80" t="s">
        <v>105</v>
      </c>
      <c r="J767" s="80" t="s">
        <v>33</v>
      </c>
    </row>
    <row r="768" spans="1:10" x14ac:dyDescent="0.2">
      <c r="A768" s="96">
        <v>756</v>
      </c>
      <c r="B768" s="77" t="s">
        <v>88</v>
      </c>
      <c r="C768" s="97" t="s">
        <v>42</v>
      </c>
      <c r="D768" s="98">
        <v>44175</v>
      </c>
      <c r="E768" s="99">
        <v>44207</v>
      </c>
      <c r="F768" s="76">
        <v>2016000</v>
      </c>
      <c r="G768" s="76">
        <v>2016000</v>
      </c>
      <c r="H768" s="44">
        <v>0</v>
      </c>
      <c r="I768" s="80" t="s">
        <v>105</v>
      </c>
      <c r="J768" s="80" t="s">
        <v>33</v>
      </c>
    </row>
    <row r="769" spans="1:10" x14ac:dyDescent="0.2">
      <c r="A769" s="96">
        <v>757</v>
      </c>
      <c r="B769" s="77" t="s">
        <v>88</v>
      </c>
      <c r="C769" s="97" t="s">
        <v>42</v>
      </c>
      <c r="D769" s="98">
        <v>44238</v>
      </c>
      <c r="E769" s="99">
        <v>44238</v>
      </c>
      <c r="F769" s="76">
        <v>-406336</v>
      </c>
      <c r="G769" s="76">
        <v>-406336</v>
      </c>
      <c r="H769" s="44">
        <v>0</v>
      </c>
      <c r="I769" s="80" t="s">
        <v>105</v>
      </c>
      <c r="J769" s="80" t="s">
        <v>33</v>
      </c>
    </row>
    <row r="770" spans="1:10" x14ac:dyDescent="0.2">
      <c r="A770" s="96">
        <v>758</v>
      </c>
      <c r="B770" s="77" t="s">
        <v>88</v>
      </c>
      <c r="C770" s="97" t="s">
        <v>42</v>
      </c>
      <c r="D770" s="98">
        <v>44300</v>
      </c>
      <c r="E770" s="99">
        <v>44300</v>
      </c>
      <c r="F770" s="76">
        <v>-33224</v>
      </c>
      <c r="G770" s="76">
        <v>-33224</v>
      </c>
      <c r="H770" s="44">
        <v>0</v>
      </c>
      <c r="I770" s="80" t="s">
        <v>105</v>
      </c>
      <c r="J770" s="80" t="s">
        <v>33</v>
      </c>
    </row>
    <row r="771" spans="1:10" x14ac:dyDescent="0.2">
      <c r="A771" s="96">
        <v>759</v>
      </c>
      <c r="B771" s="77" t="s">
        <v>88</v>
      </c>
      <c r="C771" s="97" t="s">
        <v>42</v>
      </c>
      <c r="D771" s="98">
        <v>44363</v>
      </c>
      <c r="E771" s="99">
        <v>44363</v>
      </c>
      <c r="F771" s="76">
        <v>-227861</v>
      </c>
      <c r="G771" s="76">
        <v>-227861</v>
      </c>
      <c r="H771" s="44">
        <v>0</v>
      </c>
      <c r="I771" s="80" t="s">
        <v>105</v>
      </c>
      <c r="J771" s="80" t="s">
        <v>33</v>
      </c>
    </row>
    <row r="772" spans="1:10" x14ac:dyDescent="0.2">
      <c r="A772" s="96">
        <v>760</v>
      </c>
      <c r="B772" s="77" t="s">
        <v>88</v>
      </c>
      <c r="C772" s="97" t="s">
        <v>42</v>
      </c>
      <c r="D772" s="98">
        <v>44393</v>
      </c>
      <c r="E772" s="99">
        <v>44393</v>
      </c>
      <c r="F772" s="76">
        <v>-517858</v>
      </c>
      <c r="G772" s="76">
        <v>-517858</v>
      </c>
      <c r="H772" s="44">
        <v>0</v>
      </c>
      <c r="I772" s="80" t="s">
        <v>105</v>
      </c>
      <c r="J772" s="80" t="s">
        <v>33</v>
      </c>
    </row>
    <row r="773" spans="1:10" x14ac:dyDescent="0.2">
      <c r="A773" s="96">
        <v>761</v>
      </c>
      <c r="B773" s="77" t="s">
        <v>88</v>
      </c>
      <c r="C773" s="97" t="s">
        <v>42</v>
      </c>
      <c r="D773" s="98">
        <v>44399</v>
      </c>
      <c r="E773" s="99">
        <v>44399</v>
      </c>
      <c r="F773" s="76">
        <v>-433664</v>
      </c>
      <c r="G773" s="76">
        <v>-433664</v>
      </c>
      <c r="H773" s="44">
        <v>0</v>
      </c>
      <c r="I773" s="80" t="s">
        <v>105</v>
      </c>
      <c r="J773" s="80" t="s">
        <v>33</v>
      </c>
    </row>
    <row r="774" spans="1:10" x14ac:dyDescent="0.2">
      <c r="A774" s="96">
        <v>762</v>
      </c>
      <c r="B774" s="77" t="s">
        <v>88</v>
      </c>
      <c r="C774" s="97" t="s">
        <v>42</v>
      </c>
      <c r="D774" s="98">
        <v>44412</v>
      </c>
      <c r="E774" s="99">
        <v>44412</v>
      </c>
      <c r="F774" s="76">
        <v>-410151</v>
      </c>
      <c r="G774" s="76">
        <v>-410151</v>
      </c>
      <c r="H774" s="44">
        <v>0</v>
      </c>
      <c r="I774" s="80" t="s">
        <v>105</v>
      </c>
      <c r="J774" s="80" t="s">
        <v>33</v>
      </c>
    </row>
    <row r="775" spans="1:10" x14ac:dyDescent="0.2">
      <c r="A775" s="96">
        <v>763</v>
      </c>
      <c r="B775" s="77" t="s">
        <v>88</v>
      </c>
      <c r="C775" s="97" t="s">
        <v>42</v>
      </c>
      <c r="D775" s="98">
        <v>44545</v>
      </c>
      <c r="E775" s="99">
        <v>44578</v>
      </c>
      <c r="F775" s="76">
        <v>180190</v>
      </c>
      <c r="G775" s="76">
        <v>180190</v>
      </c>
      <c r="H775" s="44">
        <v>0</v>
      </c>
      <c r="I775" s="80" t="s">
        <v>105</v>
      </c>
      <c r="J775" s="80" t="s">
        <v>33</v>
      </c>
    </row>
    <row r="776" spans="1:10" x14ac:dyDescent="0.2">
      <c r="A776" s="96">
        <v>764</v>
      </c>
      <c r="B776" s="77" t="s">
        <v>88</v>
      </c>
      <c r="C776" s="97" t="s">
        <v>42</v>
      </c>
      <c r="D776" s="98">
        <v>44608</v>
      </c>
      <c r="E776" s="99">
        <v>44641</v>
      </c>
      <c r="F776" s="76">
        <v>210000</v>
      </c>
      <c r="G776" s="76">
        <v>210000</v>
      </c>
      <c r="H776" s="44">
        <v>0</v>
      </c>
      <c r="I776" s="80" t="s">
        <v>105</v>
      </c>
      <c r="J776" s="80" t="s">
        <v>33</v>
      </c>
    </row>
    <row r="777" spans="1:10" x14ac:dyDescent="0.2">
      <c r="A777" s="96">
        <v>765</v>
      </c>
      <c r="B777" s="77" t="s">
        <v>88</v>
      </c>
      <c r="C777" s="97" t="s">
        <v>42</v>
      </c>
      <c r="D777" s="98">
        <v>44599</v>
      </c>
      <c r="E777" s="99">
        <v>44599</v>
      </c>
      <c r="F777" s="76">
        <v>-114168</v>
      </c>
      <c r="G777" s="76">
        <v>-114168</v>
      </c>
      <c r="H777" s="44">
        <v>0</v>
      </c>
      <c r="I777" s="80" t="s">
        <v>105</v>
      </c>
      <c r="J777" s="80" t="s">
        <v>33</v>
      </c>
    </row>
    <row r="778" spans="1:10" x14ac:dyDescent="0.2">
      <c r="A778" s="96">
        <v>766</v>
      </c>
      <c r="B778" s="77" t="s">
        <v>88</v>
      </c>
      <c r="C778" s="97" t="s">
        <v>42</v>
      </c>
      <c r="D778" s="98">
        <v>44599</v>
      </c>
      <c r="E778" s="99">
        <v>44599</v>
      </c>
      <c r="F778" s="76">
        <v>-177791</v>
      </c>
      <c r="G778" s="76">
        <v>-177791</v>
      </c>
      <c r="H778" s="44">
        <v>0</v>
      </c>
      <c r="I778" s="80" t="s">
        <v>105</v>
      </c>
      <c r="J778" s="80" t="s">
        <v>33</v>
      </c>
    </row>
    <row r="779" spans="1:10" x14ac:dyDescent="0.2">
      <c r="A779" s="96">
        <v>767</v>
      </c>
      <c r="B779" s="77" t="s">
        <v>88</v>
      </c>
      <c r="C779" s="97" t="s">
        <v>42</v>
      </c>
      <c r="D779" s="98">
        <v>44599</v>
      </c>
      <c r="E779" s="99">
        <v>44599</v>
      </c>
      <c r="F779" s="76">
        <v>-148159</v>
      </c>
      <c r="G779" s="76">
        <v>-148159</v>
      </c>
      <c r="H779" s="44">
        <v>0</v>
      </c>
      <c r="I779" s="80" t="s">
        <v>105</v>
      </c>
      <c r="J779" s="80" t="s">
        <v>33</v>
      </c>
    </row>
    <row r="780" spans="1:10" x14ac:dyDescent="0.2">
      <c r="A780" s="96">
        <v>768</v>
      </c>
      <c r="B780" s="77" t="s">
        <v>88</v>
      </c>
      <c r="C780" s="97" t="s">
        <v>42</v>
      </c>
      <c r="D780" s="98">
        <v>44623</v>
      </c>
      <c r="E780" s="99">
        <v>44623</v>
      </c>
      <c r="F780" s="76">
        <v>-300391</v>
      </c>
      <c r="G780" s="76">
        <v>-300391</v>
      </c>
      <c r="H780" s="44">
        <v>0</v>
      </c>
      <c r="I780" s="80" t="s">
        <v>105</v>
      </c>
      <c r="J780" s="80" t="s">
        <v>33</v>
      </c>
    </row>
    <row r="781" spans="1:10" x14ac:dyDescent="0.2">
      <c r="A781" s="96">
        <v>769</v>
      </c>
      <c r="B781" s="77" t="s">
        <v>88</v>
      </c>
      <c r="C781" s="97" t="s">
        <v>42</v>
      </c>
      <c r="D781" s="98">
        <v>44629</v>
      </c>
      <c r="E781" s="99">
        <v>44629</v>
      </c>
      <c r="F781" s="76">
        <v>-242212</v>
      </c>
      <c r="G781" s="76">
        <v>-242212</v>
      </c>
      <c r="H781" s="44">
        <v>0</v>
      </c>
      <c r="I781" s="80" t="s">
        <v>105</v>
      </c>
      <c r="J781" s="80" t="s">
        <v>33</v>
      </c>
    </row>
    <row r="782" spans="1:10" x14ac:dyDescent="0.2">
      <c r="A782" s="96">
        <v>770</v>
      </c>
      <c r="B782" s="77" t="s">
        <v>88</v>
      </c>
      <c r="C782" s="97" t="s">
        <v>42</v>
      </c>
      <c r="D782" s="98">
        <v>44629</v>
      </c>
      <c r="E782" s="99">
        <v>44629</v>
      </c>
      <c r="F782" s="76">
        <v>-352806</v>
      </c>
      <c r="G782" s="76">
        <v>-352806</v>
      </c>
      <c r="H782" s="44">
        <v>0</v>
      </c>
      <c r="I782" s="80" t="s">
        <v>105</v>
      </c>
      <c r="J782" s="80" t="s">
        <v>33</v>
      </c>
    </row>
    <row r="783" spans="1:10" x14ac:dyDescent="0.2">
      <c r="A783" s="96">
        <v>771</v>
      </c>
      <c r="B783" s="77" t="s">
        <v>88</v>
      </c>
      <c r="C783" s="97" t="s">
        <v>42</v>
      </c>
      <c r="D783" s="98">
        <v>44645</v>
      </c>
      <c r="E783" s="99">
        <v>44645</v>
      </c>
      <c r="F783" s="76">
        <v>-247398</v>
      </c>
      <c r="G783" s="76">
        <v>-247398</v>
      </c>
      <c r="H783" s="44">
        <v>0</v>
      </c>
      <c r="I783" s="80" t="s">
        <v>105</v>
      </c>
      <c r="J783" s="80" t="s">
        <v>33</v>
      </c>
    </row>
    <row r="784" spans="1:10" x14ac:dyDescent="0.2">
      <c r="A784" s="96">
        <v>772</v>
      </c>
      <c r="B784" s="77" t="s">
        <v>88</v>
      </c>
      <c r="C784" s="97" t="s">
        <v>42</v>
      </c>
      <c r="D784" s="98">
        <v>44687</v>
      </c>
      <c r="E784" s="99">
        <v>44687</v>
      </c>
      <c r="F784" s="76">
        <v>-121122</v>
      </c>
      <c r="G784" s="76">
        <v>-121122</v>
      </c>
      <c r="H784" s="44">
        <v>0</v>
      </c>
      <c r="I784" s="80" t="s">
        <v>105</v>
      </c>
      <c r="J784" s="80" t="s">
        <v>33</v>
      </c>
    </row>
    <row r="785" spans="1:10" x14ac:dyDescent="0.2">
      <c r="A785" s="96">
        <v>773</v>
      </c>
      <c r="B785" s="77" t="s">
        <v>88</v>
      </c>
      <c r="C785" s="97" t="s">
        <v>42</v>
      </c>
      <c r="D785" s="98">
        <v>44685</v>
      </c>
      <c r="E785" s="99">
        <v>44685</v>
      </c>
      <c r="F785" s="76">
        <v>-133884</v>
      </c>
      <c r="G785" s="76">
        <v>-133884</v>
      </c>
      <c r="H785" s="44">
        <v>0</v>
      </c>
      <c r="I785" s="80" t="s">
        <v>105</v>
      </c>
      <c r="J785" s="80" t="s">
        <v>33</v>
      </c>
    </row>
    <row r="786" spans="1:10" x14ac:dyDescent="0.2">
      <c r="A786" s="96">
        <v>774</v>
      </c>
      <c r="B786" s="77" t="s">
        <v>88</v>
      </c>
      <c r="C786" s="97" t="s">
        <v>42</v>
      </c>
      <c r="D786" s="98">
        <v>44705</v>
      </c>
      <c r="E786" s="99">
        <v>44705</v>
      </c>
      <c r="F786" s="76">
        <v>-220192</v>
      </c>
      <c r="G786" s="76">
        <v>-220192</v>
      </c>
      <c r="H786" s="44">
        <v>0</v>
      </c>
      <c r="I786" s="80" t="s">
        <v>105</v>
      </c>
      <c r="J786" s="80" t="s">
        <v>33</v>
      </c>
    </row>
    <row r="787" spans="1:10" x14ac:dyDescent="0.2">
      <c r="A787" s="96">
        <v>775</v>
      </c>
      <c r="B787" s="77" t="s">
        <v>88</v>
      </c>
      <c r="C787" s="97" t="s">
        <v>42</v>
      </c>
      <c r="D787" s="98">
        <v>44711</v>
      </c>
      <c r="E787" s="99">
        <v>44711</v>
      </c>
      <c r="F787" s="76">
        <v>-516240</v>
      </c>
      <c r="G787" s="76">
        <v>-516240</v>
      </c>
      <c r="H787" s="44">
        <v>0</v>
      </c>
      <c r="I787" s="80" t="s">
        <v>105</v>
      </c>
      <c r="J787" s="80" t="s">
        <v>33</v>
      </c>
    </row>
    <row r="788" spans="1:10" x14ac:dyDescent="0.2">
      <c r="A788" s="96">
        <v>776</v>
      </c>
      <c r="B788" s="77" t="s">
        <v>88</v>
      </c>
      <c r="C788" s="97" t="s">
        <v>42</v>
      </c>
      <c r="D788" s="98">
        <v>44715</v>
      </c>
      <c r="E788" s="99">
        <v>44746</v>
      </c>
      <c r="F788" s="76">
        <v>472000</v>
      </c>
      <c r="G788" s="76">
        <v>472000</v>
      </c>
      <c r="H788" s="44">
        <v>0</v>
      </c>
      <c r="I788" s="80" t="s">
        <v>105</v>
      </c>
      <c r="J788" s="80" t="s">
        <v>33</v>
      </c>
    </row>
    <row r="789" spans="1:10" x14ac:dyDescent="0.2">
      <c r="A789" s="96">
        <v>777</v>
      </c>
      <c r="B789" s="77" t="s">
        <v>88</v>
      </c>
      <c r="C789" s="97" t="s">
        <v>42</v>
      </c>
      <c r="D789" s="98">
        <v>44729</v>
      </c>
      <c r="E789" s="99">
        <v>44729</v>
      </c>
      <c r="F789" s="76">
        <v>-399177</v>
      </c>
      <c r="G789" s="76">
        <v>-399177</v>
      </c>
      <c r="H789" s="44">
        <v>0</v>
      </c>
      <c r="I789" s="80" t="s">
        <v>105</v>
      </c>
      <c r="J789" s="80" t="s">
        <v>33</v>
      </c>
    </row>
    <row r="790" spans="1:10" x14ac:dyDescent="0.2">
      <c r="A790" s="96">
        <v>778</v>
      </c>
      <c r="B790" s="77" t="s">
        <v>88</v>
      </c>
      <c r="C790" s="97" t="s">
        <v>42</v>
      </c>
      <c r="D790" s="98">
        <v>44747</v>
      </c>
      <c r="E790" s="99">
        <v>44777</v>
      </c>
      <c r="F790" s="76">
        <v>990000</v>
      </c>
      <c r="G790" s="76">
        <v>990000</v>
      </c>
      <c r="H790" s="44">
        <v>0</v>
      </c>
      <c r="I790" s="80" t="s">
        <v>105</v>
      </c>
      <c r="J790" s="80" t="s">
        <v>33</v>
      </c>
    </row>
    <row r="791" spans="1:10" x14ac:dyDescent="0.2">
      <c r="A791" s="96">
        <v>779</v>
      </c>
      <c r="B791" s="77" t="s">
        <v>88</v>
      </c>
      <c r="C791" s="97" t="s">
        <v>42</v>
      </c>
      <c r="D791" s="98">
        <v>44760</v>
      </c>
      <c r="E791" s="99">
        <v>44790</v>
      </c>
      <c r="F791" s="76">
        <v>405000</v>
      </c>
      <c r="G791" s="76">
        <v>405000</v>
      </c>
      <c r="H791" s="44">
        <v>0</v>
      </c>
      <c r="I791" s="80" t="s">
        <v>105</v>
      </c>
      <c r="J791" s="80" t="s">
        <v>33</v>
      </c>
    </row>
    <row r="792" spans="1:10" x14ac:dyDescent="0.2">
      <c r="A792" s="96">
        <v>780</v>
      </c>
      <c r="B792" s="77" t="s">
        <v>88</v>
      </c>
      <c r="C792" s="97" t="s">
        <v>42</v>
      </c>
      <c r="D792" s="98">
        <v>44781</v>
      </c>
      <c r="E792" s="99">
        <v>44781</v>
      </c>
      <c r="F792" s="76">
        <v>-71062</v>
      </c>
      <c r="G792" s="76">
        <v>-71062</v>
      </c>
      <c r="H792" s="44">
        <v>0</v>
      </c>
      <c r="I792" s="80" t="s">
        <v>105</v>
      </c>
      <c r="J792" s="80" t="s">
        <v>33</v>
      </c>
    </row>
    <row r="793" spans="1:10" x14ac:dyDescent="0.2">
      <c r="A793" s="96">
        <v>781</v>
      </c>
      <c r="B793" s="77" t="s">
        <v>88</v>
      </c>
      <c r="C793" s="97" t="s">
        <v>42</v>
      </c>
      <c r="D793" s="98">
        <v>44792</v>
      </c>
      <c r="E793" s="99">
        <v>44792</v>
      </c>
      <c r="F793" s="76">
        <v>-441521</v>
      </c>
      <c r="G793" s="76">
        <v>-441521</v>
      </c>
      <c r="H793" s="44">
        <v>0</v>
      </c>
      <c r="I793" s="80" t="s">
        <v>105</v>
      </c>
      <c r="J793" s="80" t="s">
        <v>33</v>
      </c>
    </row>
    <row r="794" spans="1:10" x14ac:dyDescent="0.2">
      <c r="A794" s="96">
        <v>782</v>
      </c>
      <c r="B794" s="77" t="s">
        <v>88</v>
      </c>
      <c r="C794" s="97" t="s">
        <v>42</v>
      </c>
      <c r="D794" s="98">
        <v>44830</v>
      </c>
      <c r="E794" s="99">
        <v>44830</v>
      </c>
      <c r="F794" s="76">
        <v>-141797</v>
      </c>
      <c r="G794" s="76">
        <v>-141797</v>
      </c>
      <c r="H794" s="44">
        <v>0</v>
      </c>
      <c r="I794" s="80" t="s">
        <v>105</v>
      </c>
      <c r="J794" s="80" t="s">
        <v>33</v>
      </c>
    </row>
    <row r="795" spans="1:10" x14ac:dyDescent="0.2">
      <c r="A795" s="96">
        <v>783</v>
      </c>
      <c r="B795" s="77" t="s">
        <v>88</v>
      </c>
      <c r="C795" s="97" t="s">
        <v>42</v>
      </c>
      <c r="D795" s="98">
        <v>44827</v>
      </c>
      <c r="E795" s="99">
        <v>44827</v>
      </c>
      <c r="F795" s="76">
        <v>-201581</v>
      </c>
      <c r="G795" s="76">
        <v>-201581</v>
      </c>
      <c r="H795" s="44">
        <v>0</v>
      </c>
      <c r="I795" s="80" t="s">
        <v>105</v>
      </c>
      <c r="J795" s="80" t="s">
        <v>33</v>
      </c>
    </row>
    <row r="796" spans="1:10" x14ac:dyDescent="0.2">
      <c r="A796" s="96">
        <v>784</v>
      </c>
      <c r="B796" s="77" t="s">
        <v>88</v>
      </c>
      <c r="C796" s="97" t="s">
        <v>42</v>
      </c>
      <c r="D796" s="98">
        <v>44868</v>
      </c>
      <c r="E796" s="99">
        <v>44868</v>
      </c>
      <c r="F796" s="76">
        <v>-110084</v>
      </c>
      <c r="G796" s="76">
        <v>-110084</v>
      </c>
      <c r="H796" s="44">
        <v>0</v>
      </c>
      <c r="I796" s="80" t="s">
        <v>105</v>
      </c>
      <c r="J796" s="80" t="s">
        <v>33</v>
      </c>
    </row>
    <row r="797" spans="1:10" x14ac:dyDescent="0.2">
      <c r="A797" s="96">
        <v>785</v>
      </c>
      <c r="B797" s="77" t="s">
        <v>88</v>
      </c>
      <c r="C797" s="97" t="s">
        <v>42</v>
      </c>
      <c r="D797" s="98">
        <v>44868</v>
      </c>
      <c r="E797" s="99">
        <v>44868</v>
      </c>
      <c r="F797" s="76">
        <v>-196372</v>
      </c>
      <c r="G797" s="76">
        <v>-196372</v>
      </c>
      <c r="H797" s="44">
        <v>0</v>
      </c>
      <c r="I797" s="80" t="s">
        <v>105</v>
      </c>
      <c r="J797" s="80" t="s">
        <v>33</v>
      </c>
    </row>
    <row r="798" spans="1:10" x14ac:dyDescent="0.2">
      <c r="A798" s="96">
        <v>786</v>
      </c>
      <c r="B798" s="77" t="s">
        <v>88</v>
      </c>
      <c r="C798" s="97" t="s">
        <v>42</v>
      </c>
      <c r="D798" s="98">
        <v>44950</v>
      </c>
      <c r="E798" s="99">
        <v>44950</v>
      </c>
      <c r="F798" s="76">
        <v>-546164</v>
      </c>
      <c r="G798" s="76">
        <v>-546164</v>
      </c>
      <c r="H798" s="44">
        <v>0</v>
      </c>
      <c r="I798" s="80" t="s">
        <v>105</v>
      </c>
      <c r="J798" s="80" t="s">
        <v>33</v>
      </c>
    </row>
    <row r="799" spans="1:10" x14ac:dyDescent="0.2">
      <c r="A799" s="96">
        <v>787</v>
      </c>
      <c r="B799" s="77" t="s">
        <v>88</v>
      </c>
      <c r="C799" s="97" t="s">
        <v>42</v>
      </c>
      <c r="D799" s="98">
        <v>44979</v>
      </c>
      <c r="E799" s="99">
        <v>44979</v>
      </c>
      <c r="F799" s="76">
        <v>-191096</v>
      </c>
      <c r="G799" s="76">
        <v>-191096</v>
      </c>
      <c r="H799" s="44">
        <v>0</v>
      </c>
      <c r="I799" s="80" t="s">
        <v>105</v>
      </c>
      <c r="J799" s="80" t="s">
        <v>33</v>
      </c>
    </row>
    <row r="800" spans="1:10" x14ac:dyDescent="0.2">
      <c r="A800" s="96">
        <v>788</v>
      </c>
      <c r="B800" s="77" t="s">
        <v>88</v>
      </c>
      <c r="C800" s="97" t="s">
        <v>42</v>
      </c>
      <c r="D800" s="98">
        <v>45005</v>
      </c>
      <c r="E800" s="99">
        <v>45005</v>
      </c>
      <c r="F800" s="76">
        <v>-243189</v>
      </c>
      <c r="G800" s="76">
        <v>-243189</v>
      </c>
      <c r="H800" s="44">
        <v>0</v>
      </c>
      <c r="I800" s="80" t="s">
        <v>105</v>
      </c>
      <c r="J800" s="80" t="s">
        <v>33</v>
      </c>
    </row>
    <row r="801" spans="1:10" x14ac:dyDescent="0.2">
      <c r="A801" s="96">
        <v>789</v>
      </c>
      <c r="B801" s="77" t="s">
        <v>88</v>
      </c>
      <c r="C801" s="97" t="s">
        <v>42</v>
      </c>
      <c r="D801" s="98">
        <v>45005</v>
      </c>
      <c r="E801" s="99">
        <v>45005</v>
      </c>
      <c r="F801" s="76">
        <v>-963438</v>
      </c>
      <c r="G801" s="76">
        <v>-963438</v>
      </c>
      <c r="H801" s="44">
        <v>0</v>
      </c>
      <c r="I801" s="80" t="s">
        <v>105</v>
      </c>
      <c r="J801" s="80" t="s">
        <v>33</v>
      </c>
    </row>
    <row r="802" spans="1:10" x14ac:dyDescent="0.2">
      <c r="A802" s="96">
        <v>790</v>
      </c>
      <c r="B802" s="77" t="s">
        <v>88</v>
      </c>
      <c r="C802" s="97" t="s">
        <v>42</v>
      </c>
      <c r="D802" s="98">
        <v>45020</v>
      </c>
      <c r="E802" s="99">
        <v>45020</v>
      </c>
      <c r="F802" s="76">
        <v>-168817</v>
      </c>
      <c r="G802" s="76">
        <v>-168817</v>
      </c>
      <c r="H802" s="44">
        <v>0</v>
      </c>
      <c r="I802" s="80" t="s">
        <v>105</v>
      </c>
      <c r="J802" s="80" t="s">
        <v>33</v>
      </c>
    </row>
    <row r="803" spans="1:10" x14ac:dyDescent="0.2">
      <c r="A803" s="96">
        <v>791</v>
      </c>
      <c r="B803" s="77" t="s">
        <v>88</v>
      </c>
      <c r="C803" s="97" t="s">
        <v>42</v>
      </c>
      <c r="D803" s="98">
        <v>45034</v>
      </c>
      <c r="E803" s="99">
        <v>45034</v>
      </c>
      <c r="F803" s="76">
        <v>-659355</v>
      </c>
      <c r="G803" s="76">
        <v>-659355</v>
      </c>
      <c r="H803" s="44">
        <v>0</v>
      </c>
      <c r="I803" s="80" t="s">
        <v>105</v>
      </c>
      <c r="J803" s="80" t="s">
        <v>33</v>
      </c>
    </row>
    <row r="804" spans="1:10" x14ac:dyDescent="0.2">
      <c r="A804" s="96">
        <v>792</v>
      </c>
      <c r="B804" s="77" t="s">
        <v>88</v>
      </c>
      <c r="C804" s="97" t="s">
        <v>42</v>
      </c>
      <c r="D804" s="98">
        <v>45049</v>
      </c>
      <c r="E804" s="99">
        <v>45049</v>
      </c>
      <c r="F804" s="76">
        <v>-110745</v>
      </c>
      <c r="G804" s="76">
        <v>-110745</v>
      </c>
      <c r="H804" s="44">
        <v>0</v>
      </c>
      <c r="I804" s="80" t="s">
        <v>105</v>
      </c>
      <c r="J804" s="80" t="s">
        <v>33</v>
      </c>
    </row>
    <row r="805" spans="1:10" x14ac:dyDescent="0.2">
      <c r="A805" s="96">
        <v>793</v>
      </c>
      <c r="B805" s="77" t="s">
        <v>88</v>
      </c>
      <c r="C805" s="97" t="s">
        <v>42</v>
      </c>
      <c r="D805" s="98">
        <v>45049</v>
      </c>
      <c r="E805" s="99">
        <v>45049</v>
      </c>
      <c r="F805" s="76">
        <v>-134871</v>
      </c>
      <c r="G805" s="76">
        <v>-134871</v>
      </c>
      <c r="H805" s="44">
        <v>0</v>
      </c>
      <c r="I805" s="80" t="s">
        <v>105</v>
      </c>
      <c r="J805" s="80" t="s">
        <v>33</v>
      </c>
    </row>
    <row r="806" spans="1:10" x14ac:dyDescent="0.2">
      <c r="A806" s="96">
        <v>794</v>
      </c>
      <c r="B806" s="77" t="s">
        <v>88</v>
      </c>
      <c r="C806" s="97" t="s">
        <v>42</v>
      </c>
      <c r="D806" s="98">
        <v>45082</v>
      </c>
      <c r="E806" s="99">
        <v>45082</v>
      </c>
      <c r="F806" s="76">
        <v>-223289</v>
      </c>
      <c r="G806" s="76">
        <v>-223289</v>
      </c>
      <c r="H806" s="44">
        <v>0</v>
      </c>
      <c r="I806" s="80" t="s">
        <v>105</v>
      </c>
      <c r="J806" s="80" t="s">
        <v>33</v>
      </c>
    </row>
    <row r="807" spans="1:10" x14ac:dyDescent="0.2">
      <c r="A807" s="96">
        <v>795</v>
      </c>
      <c r="B807" s="77" t="s">
        <v>88</v>
      </c>
      <c r="C807" s="97" t="s">
        <v>42</v>
      </c>
      <c r="D807" s="98">
        <v>45083</v>
      </c>
      <c r="E807" s="99">
        <v>45083</v>
      </c>
      <c r="F807" s="76">
        <v>-229097</v>
      </c>
      <c r="G807" s="76">
        <v>-229097</v>
      </c>
      <c r="H807" s="44">
        <v>0</v>
      </c>
      <c r="I807" s="80" t="s">
        <v>105</v>
      </c>
      <c r="J807" s="80" t="s">
        <v>33</v>
      </c>
    </row>
    <row r="808" spans="1:10" x14ac:dyDescent="0.2">
      <c r="A808" s="96">
        <v>796</v>
      </c>
      <c r="B808" s="77" t="s">
        <v>88</v>
      </c>
      <c r="C808" s="97" t="s">
        <v>42</v>
      </c>
      <c r="D808" s="98">
        <v>45098</v>
      </c>
      <c r="E808" s="99">
        <v>45098</v>
      </c>
      <c r="F808" s="76">
        <v>-266549</v>
      </c>
      <c r="G808" s="76">
        <v>-266549</v>
      </c>
      <c r="H808" s="44">
        <v>0</v>
      </c>
      <c r="I808" s="80" t="s">
        <v>105</v>
      </c>
      <c r="J808" s="80" t="s">
        <v>33</v>
      </c>
    </row>
    <row r="809" spans="1:10" x14ac:dyDescent="0.2">
      <c r="A809" s="96">
        <v>797</v>
      </c>
      <c r="B809" s="77" t="s">
        <v>88</v>
      </c>
      <c r="C809" s="97" t="s">
        <v>42</v>
      </c>
      <c r="D809" s="98">
        <v>45119</v>
      </c>
      <c r="E809" s="99">
        <v>45119</v>
      </c>
      <c r="F809" s="76">
        <v>-420066</v>
      </c>
      <c r="G809" s="76">
        <v>-420066</v>
      </c>
      <c r="H809" s="44">
        <v>0</v>
      </c>
      <c r="I809" s="80" t="s">
        <v>105</v>
      </c>
      <c r="J809" s="80" t="s">
        <v>33</v>
      </c>
    </row>
    <row r="810" spans="1:10" x14ac:dyDescent="0.2">
      <c r="A810" s="96">
        <v>798</v>
      </c>
      <c r="B810" s="77" t="s">
        <v>88</v>
      </c>
      <c r="C810" s="97" t="s">
        <v>42</v>
      </c>
      <c r="D810" s="98">
        <v>45173</v>
      </c>
      <c r="E810" s="99">
        <v>45173</v>
      </c>
      <c r="F810" s="76">
        <v>-105449</v>
      </c>
      <c r="G810" s="76">
        <v>-105449</v>
      </c>
      <c r="H810" s="44">
        <v>0</v>
      </c>
      <c r="I810" s="80" t="s">
        <v>105</v>
      </c>
      <c r="J810" s="80" t="s">
        <v>33</v>
      </c>
    </row>
    <row r="811" spans="1:10" x14ac:dyDescent="0.2">
      <c r="A811" s="96">
        <v>799</v>
      </c>
      <c r="B811" s="77" t="s">
        <v>88</v>
      </c>
      <c r="C811" s="97" t="s">
        <v>42</v>
      </c>
      <c r="D811" s="98">
        <v>45182</v>
      </c>
      <c r="E811" s="99">
        <v>45182</v>
      </c>
      <c r="F811" s="76">
        <v>-157372</v>
      </c>
      <c r="G811" s="76">
        <v>-157372</v>
      </c>
      <c r="H811" s="44">
        <v>0</v>
      </c>
      <c r="I811" s="80" t="s">
        <v>105</v>
      </c>
      <c r="J811" s="80" t="s">
        <v>33</v>
      </c>
    </row>
    <row r="812" spans="1:10" x14ac:dyDescent="0.2">
      <c r="A812" s="96">
        <v>800</v>
      </c>
      <c r="B812" s="77" t="s">
        <v>88</v>
      </c>
      <c r="C812" s="97" t="s">
        <v>42</v>
      </c>
      <c r="D812" s="98">
        <v>45279</v>
      </c>
      <c r="E812" s="99">
        <v>45309</v>
      </c>
      <c r="F812" s="76">
        <v>1650000</v>
      </c>
      <c r="G812" s="76">
        <v>1650000</v>
      </c>
      <c r="H812" s="44">
        <v>0</v>
      </c>
      <c r="I812" s="80" t="s">
        <v>105</v>
      </c>
      <c r="J812" s="80" t="s">
        <v>33</v>
      </c>
    </row>
    <row r="813" spans="1:10" x14ac:dyDescent="0.2">
      <c r="A813" s="96">
        <v>801</v>
      </c>
      <c r="B813" s="77" t="s">
        <v>88</v>
      </c>
      <c r="C813" s="97" t="s">
        <v>42</v>
      </c>
      <c r="D813" s="98">
        <v>45279</v>
      </c>
      <c r="E813" s="99">
        <v>45309</v>
      </c>
      <c r="F813" s="76">
        <v>1250000</v>
      </c>
      <c r="G813" s="76">
        <v>1250000</v>
      </c>
      <c r="H813" s="44">
        <v>0</v>
      </c>
      <c r="I813" s="80" t="s">
        <v>105</v>
      </c>
      <c r="J813" s="80" t="s">
        <v>33</v>
      </c>
    </row>
    <row r="814" spans="1:10" x14ac:dyDescent="0.2">
      <c r="A814" s="96">
        <v>802</v>
      </c>
      <c r="B814" s="97" t="s">
        <v>88</v>
      </c>
      <c r="C814" s="97" t="s">
        <v>42</v>
      </c>
      <c r="D814" s="98">
        <v>45279</v>
      </c>
      <c r="E814" s="99">
        <v>45309</v>
      </c>
      <c r="F814" s="76">
        <v>1375000</v>
      </c>
      <c r="G814" s="76">
        <v>1375000</v>
      </c>
      <c r="H814" s="44">
        <v>0</v>
      </c>
      <c r="I814" s="80" t="s">
        <v>105</v>
      </c>
      <c r="J814" s="80" t="s">
        <v>33</v>
      </c>
    </row>
    <row r="815" spans="1:10" x14ac:dyDescent="0.2">
      <c r="A815" s="96">
        <v>803</v>
      </c>
      <c r="B815" s="97" t="s">
        <v>88</v>
      </c>
      <c r="C815" s="97" t="s">
        <v>42</v>
      </c>
      <c r="D815" s="98">
        <v>45279</v>
      </c>
      <c r="E815" s="99">
        <v>45309</v>
      </c>
      <c r="F815" s="76">
        <v>1741500</v>
      </c>
      <c r="G815" s="76">
        <v>1741500</v>
      </c>
      <c r="H815" s="44">
        <v>0</v>
      </c>
      <c r="I815" s="80" t="s">
        <v>105</v>
      </c>
      <c r="J815" s="80" t="s">
        <v>33</v>
      </c>
    </row>
    <row r="816" spans="1:10" x14ac:dyDescent="0.2">
      <c r="A816" s="96">
        <v>804</v>
      </c>
      <c r="B816" s="97" t="s">
        <v>88</v>
      </c>
      <c r="C816" s="97" t="s">
        <v>42</v>
      </c>
      <c r="D816" s="98">
        <v>45279</v>
      </c>
      <c r="E816" s="99">
        <v>45309</v>
      </c>
      <c r="F816" s="76">
        <v>1250000</v>
      </c>
      <c r="G816" s="76">
        <v>1250000</v>
      </c>
      <c r="H816" s="44">
        <v>0</v>
      </c>
      <c r="I816" s="80" t="s">
        <v>105</v>
      </c>
      <c r="J816" s="80" t="s">
        <v>33</v>
      </c>
    </row>
    <row r="817" spans="1:10" x14ac:dyDescent="0.2">
      <c r="A817" s="96">
        <v>805</v>
      </c>
      <c r="B817" s="97" t="s">
        <v>88</v>
      </c>
      <c r="C817" s="97" t="s">
        <v>42</v>
      </c>
      <c r="D817" s="98">
        <v>45279</v>
      </c>
      <c r="E817" s="99">
        <v>45309</v>
      </c>
      <c r="F817" s="76">
        <v>2433000</v>
      </c>
      <c r="G817" s="76">
        <v>2433000</v>
      </c>
      <c r="H817" s="44">
        <v>0</v>
      </c>
      <c r="I817" s="80" t="s">
        <v>105</v>
      </c>
      <c r="J817" s="80" t="s">
        <v>33</v>
      </c>
    </row>
    <row r="818" spans="1:10" x14ac:dyDescent="0.2">
      <c r="A818" s="96">
        <v>806</v>
      </c>
      <c r="B818" s="97" t="s">
        <v>88</v>
      </c>
      <c r="C818" s="97" t="s">
        <v>42</v>
      </c>
      <c r="D818" s="98">
        <v>45279</v>
      </c>
      <c r="E818" s="99">
        <v>45309</v>
      </c>
      <c r="F818" s="76">
        <v>2675000</v>
      </c>
      <c r="G818" s="76">
        <v>2675000</v>
      </c>
      <c r="H818" s="44">
        <v>0</v>
      </c>
      <c r="I818" s="80" t="s">
        <v>105</v>
      </c>
      <c r="J818" s="80" t="s">
        <v>33</v>
      </c>
    </row>
    <row r="819" spans="1:10" x14ac:dyDescent="0.2">
      <c r="A819" s="96">
        <v>807</v>
      </c>
      <c r="B819" s="97" t="s">
        <v>88</v>
      </c>
      <c r="C819" s="97" t="s">
        <v>42</v>
      </c>
      <c r="D819" s="98">
        <v>45279</v>
      </c>
      <c r="E819" s="99">
        <v>45309</v>
      </c>
      <c r="F819" s="76">
        <v>3648000</v>
      </c>
      <c r="G819" s="76">
        <v>3648000</v>
      </c>
      <c r="H819" s="44">
        <v>0</v>
      </c>
      <c r="I819" s="80" t="s">
        <v>105</v>
      </c>
      <c r="J819" s="80" t="s">
        <v>33</v>
      </c>
    </row>
    <row r="820" spans="1:10" x14ac:dyDescent="0.2">
      <c r="A820" s="96">
        <v>808</v>
      </c>
      <c r="B820" s="97" t="s">
        <v>88</v>
      </c>
      <c r="C820" s="97" t="s">
        <v>42</v>
      </c>
      <c r="D820" s="98">
        <v>45279</v>
      </c>
      <c r="E820" s="99">
        <v>45309</v>
      </c>
      <c r="F820" s="76">
        <v>1270500</v>
      </c>
      <c r="G820" s="76">
        <v>1270500</v>
      </c>
      <c r="H820" s="44">
        <v>0</v>
      </c>
      <c r="I820" s="80" t="s">
        <v>105</v>
      </c>
      <c r="J820" s="80" t="s">
        <v>33</v>
      </c>
    </row>
    <row r="821" spans="1:10" x14ac:dyDescent="0.2">
      <c r="A821" s="96">
        <v>809</v>
      </c>
      <c r="B821" s="97" t="s">
        <v>88</v>
      </c>
      <c r="C821" s="97" t="s">
        <v>42</v>
      </c>
      <c r="D821" s="98">
        <v>45279</v>
      </c>
      <c r="E821" s="99">
        <v>45309</v>
      </c>
      <c r="F821" s="76">
        <v>1191500</v>
      </c>
      <c r="G821" s="76">
        <v>1191500</v>
      </c>
      <c r="H821" s="44">
        <v>0</v>
      </c>
      <c r="I821" s="80" t="s">
        <v>105</v>
      </c>
      <c r="J821" s="80" t="s">
        <v>33</v>
      </c>
    </row>
    <row r="822" spans="1:10" x14ac:dyDescent="0.2">
      <c r="A822" s="96">
        <v>810</v>
      </c>
      <c r="B822" s="97" t="s">
        <v>88</v>
      </c>
      <c r="C822" s="97" t="s">
        <v>42</v>
      </c>
      <c r="D822" s="98">
        <v>45279</v>
      </c>
      <c r="E822" s="99">
        <v>45309</v>
      </c>
      <c r="F822" s="76">
        <v>4850000</v>
      </c>
      <c r="G822" s="76">
        <v>4850000</v>
      </c>
      <c r="H822" s="44">
        <v>0</v>
      </c>
      <c r="I822" s="80" t="s">
        <v>105</v>
      </c>
      <c r="J822" s="80" t="s">
        <v>33</v>
      </c>
    </row>
    <row r="823" spans="1:10" x14ac:dyDescent="0.2">
      <c r="A823" s="96">
        <v>811</v>
      </c>
      <c r="B823" s="97" t="s">
        <v>88</v>
      </c>
      <c r="C823" s="97" t="s">
        <v>42</v>
      </c>
      <c r="D823" s="98">
        <v>45279</v>
      </c>
      <c r="E823" s="99">
        <v>45309</v>
      </c>
      <c r="F823" s="76">
        <v>1741500</v>
      </c>
      <c r="G823" s="76">
        <v>1741500</v>
      </c>
      <c r="H823" s="44">
        <v>0</v>
      </c>
      <c r="I823" s="80" t="s">
        <v>105</v>
      </c>
      <c r="J823" s="80" t="s">
        <v>33</v>
      </c>
    </row>
    <row r="824" spans="1:10" x14ac:dyDescent="0.2">
      <c r="A824" s="96">
        <v>812</v>
      </c>
      <c r="B824" s="97" t="s">
        <v>88</v>
      </c>
      <c r="C824" s="97" t="s">
        <v>42</v>
      </c>
      <c r="D824" s="98">
        <v>45279</v>
      </c>
      <c r="E824" s="99">
        <v>45309</v>
      </c>
      <c r="F824" s="76">
        <v>1736500</v>
      </c>
      <c r="G824" s="76">
        <v>1736500</v>
      </c>
      <c r="H824" s="44">
        <v>0</v>
      </c>
      <c r="I824" s="80" t="s">
        <v>105</v>
      </c>
      <c r="J824" s="80" t="s">
        <v>33</v>
      </c>
    </row>
    <row r="825" spans="1:10" x14ac:dyDescent="0.2">
      <c r="A825" s="96">
        <v>813</v>
      </c>
      <c r="B825" s="97" t="s">
        <v>88</v>
      </c>
      <c r="C825" s="97" t="s">
        <v>42</v>
      </c>
      <c r="D825" s="98">
        <v>45279</v>
      </c>
      <c r="E825" s="99">
        <v>45309</v>
      </c>
      <c r="F825" s="76">
        <v>1250000</v>
      </c>
      <c r="G825" s="76">
        <v>1250000</v>
      </c>
      <c r="H825" s="44">
        <v>0</v>
      </c>
      <c r="I825" s="80" t="s">
        <v>105</v>
      </c>
      <c r="J825" s="80" t="s">
        <v>33</v>
      </c>
    </row>
    <row r="826" spans="1:10" x14ac:dyDescent="0.2">
      <c r="A826" s="96">
        <v>814</v>
      </c>
      <c r="B826" s="97" t="s">
        <v>88</v>
      </c>
      <c r="C826" s="97" t="s">
        <v>42</v>
      </c>
      <c r="D826" s="98">
        <v>45278</v>
      </c>
      <c r="E826" s="99">
        <v>45308</v>
      </c>
      <c r="F826" s="76">
        <v>2887500</v>
      </c>
      <c r="G826" s="76">
        <v>2887500</v>
      </c>
      <c r="H826" s="44">
        <v>0</v>
      </c>
      <c r="I826" s="80" t="s">
        <v>105</v>
      </c>
      <c r="J826" s="80" t="s">
        <v>33</v>
      </c>
    </row>
    <row r="827" spans="1:10" x14ac:dyDescent="0.2">
      <c r="A827" s="96">
        <v>815</v>
      </c>
      <c r="B827" s="97" t="s">
        <v>88</v>
      </c>
      <c r="C827" s="97" t="s">
        <v>42</v>
      </c>
      <c r="D827" s="98">
        <v>45278</v>
      </c>
      <c r="E827" s="99">
        <v>45308</v>
      </c>
      <c r="F827" s="76">
        <v>2108000</v>
      </c>
      <c r="G827" s="76">
        <v>2108000</v>
      </c>
      <c r="H827" s="44">
        <v>0</v>
      </c>
      <c r="I827" s="80" t="s">
        <v>105</v>
      </c>
      <c r="J827" s="80" t="s">
        <v>33</v>
      </c>
    </row>
    <row r="828" spans="1:10" x14ac:dyDescent="0.2">
      <c r="A828" s="96">
        <v>816</v>
      </c>
      <c r="B828" s="97" t="s">
        <v>88</v>
      </c>
      <c r="C828" s="97" t="s">
        <v>42</v>
      </c>
      <c r="D828" s="98">
        <v>45278</v>
      </c>
      <c r="E828" s="99">
        <v>45308</v>
      </c>
      <c r="F828" s="76">
        <v>1250000</v>
      </c>
      <c r="G828" s="76">
        <v>1250000</v>
      </c>
      <c r="H828" s="44">
        <v>0</v>
      </c>
      <c r="I828" s="80" t="s">
        <v>105</v>
      </c>
      <c r="J828" s="80" t="s">
        <v>33</v>
      </c>
    </row>
    <row r="829" spans="1:10" x14ac:dyDescent="0.2">
      <c r="A829" s="96">
        <v>817</v>
      </c>
      <c r="B829" s="97" t="s">
        <v>88</v>
      </c>
      <c r="C829" s="97" t="s">
        <v>42</v>
      </c>
      <c r="D829" s="98">
        <v>45278</v>
      </c>
      <c r="E829" s="99">
        <v>45308</v>
      </c>
      <c r="F829" s="76">
        <v>1250000</v>
      </c>
      <c r="G829" s="76">
        <v>1250000</v>
      </c>
      <c r="H829" s="44">
        <v>0</v>
      </c>
      <c r="I829" s="80" t="s">
        <v>105</v>
      </c>
      <c r="J829" s="80" t="s">
        <v>33</v>
      </c>
    </row>
    <row r="830" spans="1:10" x14ac:dyDescent="0.2">
      <c r="A830" s="96">
        <v>818</v>
      </c>
      <c r="B830" s="97" t="s">
        <v>88</v>
      </c>
      <c r="C830" s="97" t="s">
        <v>42</v>
      </c>
      <c r="D830" s="98">
        <v>45278</v>
      </c>
      <c r="E830" s="99">
        <v>45308</v>
      </c>
      <c r="F830" s="76">
        <v>1943000</v>
      </c>
      <c r="G830" s="76">
        <v>1943000</v>
      </c>
      <c r="H830" s="44">
        <v>0</v>
      </c>
      <c r="I830" s="80" t="s">
        <v>105</v>
      </c>
      <c r="J830" s="80" t="s">
        <v>33</v>
      </c>
    </row>
    <row r="831" spans="1:10" x14ac:dyDescent="0.2">
      <c r="A831" s="96">
        <v>819</v>
      </c>
      <c r="B831" s="97" t="s">
        <v>88</v>
      </c>
      <c r="C831" s="97" t="s">
        <v>42</v>
      </c>
      <c r="D831" s="98">
        <v>45278</v>
      </c>
      <c r="E831" s="99">
        <v>45308</v>
      </c>
      <c r="F831" s="76">
        <v>1425000</v>
      </c>
      <c r="G831" s="76">
        <v>1425000</v>
      </c>
      <c r="H831" s="44">
        <v>0</v>
      </c>
      <c r="I831" s="80" t="s">
        <v>105</v>
      </c>
      <c r="J831" s="80" t="s">
        <v>33</v>
      </c>
    </row>
    <row r="832" spans="1:10" x14ac:dyDescent="0.2">
      <c r="A832" s="96">
        <v>820</v>
      </c>
      <c r="B832" s="97" t="s">
        <v>88</v>
      </c>
      <c r="C832" s="97" t="s">
        <v>42</v>
      </c>
      <c r="D832" s="98">
        <v>45278</v>
      </c>
      <c r="E832" s="99">
        <v>45308</v>
      </c>
      <c r="F832" s="76">
        <v>1980000</v>
      </c>
      <c r="G832" s="76">
        <v>1980000</v>
      </c>
      <c r="H832" s="44">
        <v>0</v>
      </c>
      <c r="I832" s="80" t="s">
        <v>105</v>
      </c>
      <c r="J832" s="80" t="s">
        <v>33</v>
      </c>
    </row>
    <row r="833" spans="1:10" x14ac:dyDescent="0.2">
      <c r="A833" s="96">
        <v>821</v>
      </c>
      <c r="B833" s="97" t="s">
        <v>88</v>
      </c>
      <c r="C833" s="97" t="s">
        <v>42</v>
      </c>
      <c r="D833" s="98">
        <v>45281</v>
      </c>
      <c r="E833" s="99">
        <v>45313</v>
      </c>
      <c r="F833" s="76">
        <v>159837</v>
      </c>
      <c r="G833" s="76">
        <v>159837</v>
      </c>
      <c r="H833" s="44">
        <v>0</v>
      </c>
      <c r="I833" s="80" t="s">
        <v>105</v>
      </c>
      <c r="J833" s="80" t="s">
        <v>33</v>
      </c>
    </row>
    <row r="834" spans="1:10" x14ac:dyDescent="0.2">
      <c r="A834" s="96">
        <v>822</v>
      </c>
      <c r="B834" s="97" t="s">
        <v>88</v>
      </c>
      <c r="C834" s="97" t="s">
        <v>42</v>
      </c>
      <c r="D834" s="98">
        <v>45281</v>
      </c>
      <c r="E834" s="99">
        <v>45313</v>
      </c>
      <c r="F834" s="76">
        <v>1250000</v>
      </c>
      <c r="G834" s="76">
        <v>1250000</v>
      </c>
      <c r="H834" s="44">
        <v>0</v>
      </c>
      <c r="I834" s="80" t="s">
        <v>105</v>
      </c>
      <c r="J834" s="80" t="s">
        <v>33</v>
      </c>
    </row>
    <row r="835" spans="1:10" x14ac:dyDescent="0.2">
      <c r="A835" s="96">
        <v>823</v>
      </c>
      <c r="B835" s="97" t="s">
        <v>88</v>
      </c>
      <c r="C835" s="97" t="s">
        <v>42</v>
      </c>
      <c r="D835" s="98">
        <v>45281</v>
      </c>
      <c r="E835" s="99">
        <v>45313</v>
      </c>
      <c r="F835" s="76">
        <v>1833000</v>
      </c>
      <c r="G835" s="76">
        <v>1833000</v>
      </c>
      <c r="H835" s="44">
        <v>0</v>
      </c>
      <c r="I835" s="80" t="s">
        <v>105</v>
      </c>
      <c r="J835" s="80" t="s">
        <v>33</v>
      </c>
    </row>
    <row r="836" spans="1:10" x14ac:dyDescent="0.2">
      <c r="A836" s="96">
        <v>824</v>
      </c>
      <c r="B836" s="97" t="s">
        <v>88</v>
      </c>
      <c r="C836" s="97" t="s">
        <v>42</v>
      </c>
      <c r="D836" s="98">
        <v>45281</v>
      </c>
      <c r="E836" s="99">
        <v>45313</v>
      </c>
      <c r="F836" s="76">
        <v>1083000</v>
      </c>
      <c r="G836" s="76">
        <v>1083000</v>
      </c>
      <c r="H836" s="44">
        <v>0</v>
      </c>
      <c r="I836" s="80" t="s">
        <v>105</v>
      </c>
      <c r="J836" s="80" t="s">
        <v>33</v>
      </c>
    </row>
    <row r="837" spans="1:10" x14ac:dyDescent="0.2">
      <c r="A837" s="96">
        <v>825</v>
      </c>
      <c r="B837" s="97" t="s">
        <v>88</v>
      </c>
      <c r="C837" s="97" t="s">
        <v>42</v>
      </c>
      <c r="D837" s="98">
        <v>45281</v>
      </c>
      <c r="E837" s="99">
        <v>45313</v>
      </c>
      <c r="F837" s="76">
        <v>2205000</v>
      </c>
      <c r="G837" s="76">
        <v>2205000</v>
      </c>
      <c r="H837" s="44">
        <v>0</v>
      </c>
      <c r="I837" s="80" t="s">
        <v>105</v>
      </c>
      <c r="J837" s="80" t="s">
        <v>33</v>
      </c>
    </row>
    <row r="838" spans="1:10" x14ac:dyDescent="0.2">
      <c r="A838" s="96">
        <v>826</v>
      </c>
      <c r="B838" s="97" t="s">
        <v>88</v>
      </c>
      <c r="C838" s="97" t="s">
        <v>42</v>
      </c>
      <c r="D838" s="98">
        <v>45281</v>
      </c>
      <c r="E838" s="99">
        <v>45313</v>
      </c>
      <c r="F838" s="76">
        <v>1250000</v>
      </c>
      <c r="G838" s="76">
        <v>1250000</v>
      </c>
      <c r="H838" s="44">
        <v>0</v>
      </c>
      <c r="I838" s="80" t="s">
        <v>105</v>
      </c>
      <c r="J838" s="80" t="s">
        <v>33</v>
      </c>
    </row>
    <row r="839" spans="1:10" x14ac:dyDescent="0.2">
      <c r="A839" s="96">
        <v>827</v>
      </c>
      <c r="B839" s="97" t="s">
        <v>88</v>
      </c>
      <c r="C839" s="97" t="s">
        <v>42</v>
      </c>
      <c r="D839" s="98">
        <v>45281</v>
      </c>
      <c r="E839" s="99">
        <v>45313</v>
      </c>
      <c r="F839" s="76">
        <v>1237500</v>
      </c>
      <c r="G839" s="76">
        <v>1237500</v>
      </c>
      <c r="H839" s="44">
        <v>0</v>
      </c>
      <c r="I839" s="80" t="s">
        <v>105</v>
      </c>
      <c r="J839" s="80" t="s">
        <v>33</v>
      </c>
    </row>
    <row r="840" spans="1:10" x14ac:dyDescent="0.2">
      <c r="A840" s="96">
        <v>828</v>
      </c>
      <c r="B840" s="97" t="s">
        <v>88</v>
      </c>
      <c r="C840" s="97" t="s">
        <v>42</v>
      </c>
      <c r="D840" s="98">
        <v>45281</v>
      </c>
      <c r="E840" s="99">
        <v>45313</v>
      </c>
      <c r="F840" s="76">
        <v>1650000</v>
      </c>
      <c r="G840" s="76">
        <v>1650000</v>
      </c>
      <c r="H840" s="44">
        <v>0</v>
      </c>
      <c r="I840" s="80" t="s">
        <v>105</v>
      </c>
      <c r="J840" s="80" t="s">
        <v>33</v>
      </c>
    </row>
    <row r="841" spans="1:10" x14ac:dyDescent="0.2">
      <c r="A841" s="96">
        <v>829</v>
      </c>
      <c r="B841" s="97" t="s">
        <v>88</v>
      </c>
      <c r="C841" s="97" t="s">
        <v>42</v>
      </c>
      <c r="D841" s="98">
        <v>45281</v>
      </c>
      <c r="E841" s="99">
        <v>45313</v>
      </c>
      <c r="F841" s="76">
        <v>1250000</v>
      </c>
      <c r="G841" s="76">
        <v>1250000</v>
      </c>
      <c r="H841" s="44">
        <v>0</v>
      </c>
      <c r="I841" s="80" t="s">
        <v>105</v>
      </c>
      <c r="J841" s="80" t="s">
        <v>33</v>
      </c>
    </row>
    <row r="842" spans="1:10" x14ac:dyDescent="0.2">
      <c r="A842" s="96">
        <v>830</v>
      </c>
      <c r="B842" s="97" t="s">
        <v>88</v>
      </c>
      <c r="C842" s="97" t="s">
        <v>42</v>
      </c>
      <c r="D842" s="98">
        <v>45281</v>
      </c>
      <c r="E842" s="99">
        <v>45313</v>
      </c>
      <c r="F842" s="76">
        <v>2600000</v>
      </c>
      <c r="G842" s="76">
        <v>2600000</v>
      </c>
      <c r="H842" s="44">
        <v>0</v>
      </c>
      <c r="I842" s="80" t="s">
        <v>105</v>
      </c>
      <c r="J842" s="80" t="s">
        <v>33</v>
      </c>
    </row>
    <row r="843" spans="1:10" x14ac:dyDescent="0.2">
      <c r="A843" s="96">
        <v>831</v>
      </c>
      <c r="B843" s="97" t="s">
        <v>88</v>
      </c>
      <c r="C843" s="97" t="s">
        <v>42</v>
      </c>
      <c r="D843" s="98">
        <v>45281</v>
      </c>
      <c r="E843" s="99">
        <v>45313</v>
      </c>
      <c r="F843" s="76">
        <v>1291500</v>
      </c>
      <c r="G843" s="76">
        <v>1291500</v>
      </c>
      <c r="H843" s="44">
        <v>0</v>
      </c>
      <c r="I843" s="80" t="s">
        <v>105</v>
      </c>
      <c r="J843" s="80" t="s">
        <v>33</v>
      </c>
    </row>
    <row r="844" spans="1:10" x14ac:dyDescent="0.2">
      <c r="A844" s="96">
        <v>832</v>
      </c>
      <c r="B844" s="97" t="s">
        <v>88</v>
      </c>
      <c r="C844" s="97" t="s">
        <v>42</v>
      </c>
      <c r="D844" s="98">
        <v>45281</v>
      </c>
      <c r="E844" s="99">
        <v>45313</v>
      </c>
      <c r="F844" s="76">
        <v>1375000</v>
      </c>
      <c r="G844" s="76">
        <v>1375000</v>
      </c>
      <c r="H844" s="44">
        <v>0</v>
      </c>
      <c r="I844" s="80" t="s">
        <v>105</v>
      </c>
      <c r="J844" s="80" t="s">
        <v>33</v>
      </c>
    </row>
    <row r="845" spans="1:10" x14ac:dyDescent="0.2">
      <c r="A845" s="96">
        <v>833</v>
      </c>
      <c r="B845" s="97" t="s">
        <v>88</v>
      </c>
      <c r="C845" s="97" t="s">
        <v>42</v>
      </c>
      <c r="D845" s="98">
        <v>45281</v>
      </c>
      <c r="E845" s="99">
        <v>45313</v>
      </c>
      <c r="F845" s="76">
        <v>1354000</v>
      </c>
      <c r="G845" s="76">
        <v>1354000</v>
      </c>
      <c r="H845" s="44">
        <v>0</v>
      </c>
      <c r="I845" s="80" t="s">
        <v>105</v>
      </c>
      <c r="J845" s="80" t="s">
        <v>33</v>
      </c>
    </row>
    <row r="846" spans="1:10" x14ac:dyDescent="0.2">
      <c r="A846" s="96">
        <v>834</v>
      </c>
      <c r="B846" s="97" t="s">
        <v>88</v>
      </c>
      <c r="C846" s="97" t="s">
        <v>42</v>
      </c>
      <c r="D846" s="98">
        <v>45281</v>
      </c>
      <c r="E846" s="99">
        <v>45313</v>
      </c>
      <c r="F846" s="76">
        <v>1558000</v>
      </c>
      <c r="G846" s="76">
        <v>1558000</v>
      </c>
      <c r="H846" s="44">
        <v>0</v>
      </c>
      <c r="I846" s="80" t="s">
        <v>105</v>
      </c>
      <c r="J846" s="80" t="s">
        <v>33</v>
      </c>
    </row>
    <row r="847" spans="1:10" x14ac:dyDescent="0.2">
      <c r="A847" s="96">
        <v>835</v>
      </c>
      <c r="B847" s="97" t="s">
        <v>88</v>
      </c>
      <c r="C847" s="97" t="s">
        <v>42</v>
      </c>
      <c r="D847" s="98">
        <v>45281</v>
      </c>
      <c r="E847" s="99">
        <v>45313</v>
      </c>
      <c r="F847" s="76">
        <v>1250000</v>
      </c>
      <c r="G847" s="76">
        <v>1250000</v>
      </c>
      <c r="H847" s="44">
        <v>0</v>
      </c>
      <c r="I847" s="80" t="s">
        <v>105</v>
      </c>
      <c r="J847" s="80" t="s">
        <v>33</v>
      </c>
    </row>
    <row r="848" spans="1:10" x14ac:dyDescent="0.2">
      <c r="A848" s="96">
        <v>836</v>
      </c>
      <c r="B848" s="97" t="s">
        <v>88</v>
      </c>
      <c r="C848" s="97" t="s">
        <v>42</v>
      </c>
      <c r="D848" s="98">
        <v>45281</v>
      </c>
      <c r="E848" s="99">
        <v>45313</v>
      </c>
      <c r="F848" s="76">
        <v>1666500</v>
      </c>
      <c r="G848" s="76">
        <v>1666500</v>
      </c>
      <c r="H848" s="44">
        <v>0</v>
      </c>
      <c r="I848" s="80" t="s">
        <v>105</v>
      </c>
      <c r="J848" s="80" t="s">
        <v>33</v>
      </c>
    </row>
    <row r="849" spans="1:10" x14ac:dyDescent="0.2">
      <c r="A849" s="96">
        <v>837</v>
      </c>
      <c r="B849" s="97" t="s">
        <v>88</v>
      </c>
      <c r="C849" s="97" t="s">
        <v>42</v>
      </c>
      <c r="D849" s="98">
        <v>45281</v>
      </c>
      <c r="E849" s="99">
        <v>45313</v>
      </c>
      <c r="F849" s="76">
        <v>1450000</v>
      </c>
      <c r="G849" s="76">
        <v>1450000</v>
      </c>
      <c r="H849" s="44">
        <v>0</v>
      </c>
      <c r="I849" s="80" t="s">
        <v>105</v>
      </c>
      <c r="J849" s="80" t="s">
        <v>33</v>
      </c>
    </row>
    <row r="850" spans="1:10" x14ac:dyDescent="0.2">
      <c r="A850" s="96">
        <v>838</v>
      </c>
      <c r="B850" s="97" t="s">
        <v>88</v>
      </c>
      <c r="C850" s="97" t="s">
        <v>42</v>
      </c>
      <c r="D850" s="98">
        <v>45281</v>
      </c>
      <c r="E850" s="99">
        <v>45313</v>
      </c>
      <c r="F850" s="76">
        <v>1980000</v>
      </c>
      <c r="G850" s="76">
        <v>1980000</v>
      </c>
      <c r="H850" s="44">
        <v>0</v>
      </c>
      <c r="I850" s="80" t="s">
        <v>105</v>
      </c>
      <c r="J850" s="80" t="s">
        <v>33</v>
      </c>
    </row>
    <row r="851" spans="1:10" x14ac:dyDescent="0.2">
      <c r="A851" s="96">
        <v>839</v>
      </c>
      <c r="B851" s="97" t="s">
        <v>88</v>
      </c>
      <c r="C851" s="97" t="s">
        <v>42</v>
      </c>
      <c r="D851" s="98">
        <v>45281</v>
      </c>
      <c r="E851" s="99">
        <v>45313</v>
      </c>
      <c r="F851" s="76">
        <v>1208000</v>
      </c>
      <c r="G851" s="76">
        <v>1208000</v>
      </c>
      <c r="H851" s="44">
        <v>0</v>
      </c>
      <c r="I851" s="80" t="s">
        <v>105</v>
      </c>
      <c r="J851" s="80" t="s">
        <v>33</v>
      </c>
    </row>
    <row r="852" spans="1:10" x14ac:dyDescent="0.2">
      <c r="A852" s="96">
        <v>840</v>
      </c>
      <c r="B852" s="97" t="s">
        <v>88</v>
      </c>
      <c r="C852" s="97" t="s">
        <v>42</v>
      </c>
      <c r="D852" s="98">
        <v>45281</v>
      </c>
      <c r="E852" s="99">
        <v>45313</v>
      </c>
      <c r="F852" s="76">
        <v>1500000</v>
      </c>
      <c r="G852" s="76">
        <v>1500000</v>
      </c>
      <c r="H852" s="44">
        <v>0</v>
      </c>
      <c r="I852" s="80" t="s">
        <v>105</v>
      </c>
      <c r="J852" s="80" t="s">
        <v>33</v>
      </c>
    </row>
    <row r="853" spans="1:10" x14ac:dyDescent="0.2">
      <c r="A853" s="96">
        <v>841</v>
      </c>
      <c r="B853" s="97" t="s">
        <v>88</v>
      </c>
      <c r="C853" s="97" t="s">
        <v>42</v>
      </c>
      <c r="D853" s="98">
        <v>45281</v>
      </c>
      <c r="E853" s="99">
        <v>45313</v>
      </c>
      <c r="F853" s="76">
        <v>885000</v>
      </c>
      <c r="G853" s="76">
        <v>885000</v>
      </c>
      <c r="H853" s="44">
        <v>0</v>
      </c>
      <c r="I853" s="80" t="s">
        <v>105</v>
      </c>
      <c r="J853" s="80" t="s">
        <v>33</v>
      </c>
    </row>
    <row r="854" spans="1:10" x14ac:dyDescent="0.2">
      <c r="A854" s="96">
        <v>842</v>
      </c>
      <c r="B854" s="97" t="s">
        <v>88</v>
      </c>
      <c r="C854" s="97" t="s">
        <v>42</v>
      </c>
      <c r="D854" s="98">
        <v>45281</v>
      </c>
      <c r="E854" s="99">
        <v>45313</v>
      </c>
      <c r="F854" s="76">
        <v>1150000</v>
      </c>
      <c r="G854" s="76">
        <v>1150000</v>
      </c>
      <c r="H854" s="44">
        <v>0</v>
      </c>
      <c r="I854" s="80" t="s">
        <v>105</v>
      </c>
      <c r="J854" s="80" t="s">
        <v>33</v>
      </c>
    </row>
    <row r="855" spans="1:10" x14ac:dyDescent="0.2">
      <c r="A855" s="96">
        <v>843</v>
      </c>
      <c r="B855" s="97" t="s">
        <v>88</v>
      </c>
      <c r="C855" s="97" t="s">
        <v>42</v>
      </c>
      <c r="D855" s="98">
        <v>45281</v>
      </c>
      <c r="E855" s="99">
        <v>45313</v>
      </c>
      <c r="F855" s="76">
        <v>810000</v>
      </c>
      <c r="G855" s="76">
        <v>810000</v>
      </c>
      <c r="H855" s="44">
        <v>0</v>
      </c>
      <c r="I855" s="80" t="s">
        <v>105</v>
      </c>
      <c r="J855" s="80" t="s">
        <v>33</v>
      </c>
    </row>
    <row r="856" spans="1:10" x14ac:dyDescent="0.2">
      <c r="A856" s="96">
        <v>844</v>
      </c>
      <c r="B856" s="97" t="s">
        <v>88</v>
      </c>
      <c r="C856" s="97" t="s">
        <v>42</v>
      </c>
      <c r="D856" s="98">
        <v>45281</v>
      </c>
      <c r="E856" s="99">
        <v>45313</v>
      </c>
      <c r="F856" s="76">
        <v>1260000</v>
      </c>
      <c r="G856" s="76">
        <v>1260000</v>
      </c>
      <c r="H856" s="44">
        <v>0</v>
      </c>
      <c r="I856" s="80" t="s">
        <v>105</v>
      </c>
      <c r="J856" s="80" t="s">
        <v>33</v>
      </c>
    </row>
    <row r="857" spans="1:10" x14ac:dyDescent="0.2">
      <c r="A857" s="96">
        <v>845</v>
      </c>
      <c r="B857" s="97" t="s">
        <v>88</v>
      </c>
      <c r="C857" s="97" t="s">
        <v>42</v>
      </c>
      <c r="D857" s="98">
        <v>45281</v>
      </c>
      <c r="E857" s="99">
        <v>45313</v>
      </c>
      <c r="F857" s="76">
        <v>2841500</v>
      </c>
      <c r="G857" s="76">
        <v>2841500</v>
      </c>
      <c r="H857" s="44">
        <v>0</v>
      </c>
      <c r="I857" s="80" t="s">
        <v>105</v>
      </c>
      <c r="J857" s="80" t="s">
        <v>33</v>
      </c>
    </row>
    <row r="858" spans="1:10" x14ac:dyDescent="0.2">
      <c r="A858" s="96">
        <v>846</v>
      </c>
      <c r="B858" s="97" t="s">
        <v>88</v>
      </c>
      <c r="C858" s="97" t="s">
        <v>42</v>
      </c>
      <c r="D858" s="98">
        <v>45281</v>
      </c>
      <c r="E858" s="99">
        <v>45313</v>
      </c>
      <c r="F858" s="76">
        <v>1208000</v>
      </c>
      <c r="G858" s="76">
        <v>1208000</v>
      </c>
      <c r="H858" s="44">
        <v>0</v>
      </c>
      <c r="I858" s="80" t="s">
        <v>105</v>
      </c>
      <c r="J858" s="80" t="s">
        <v>33</v>
      </c>
    </row>
    <row r="859" spans="1:10" x14ac:dyDescent="0.2">
      <c r="A859" s="96">
        <v>847</v>
      </c>
      <c r="B859" s="97" t="s">
        <v>88</v>
      </c>
      <c r="C859" s="97" t="s">
        <v>42</v>
      </c>
      <c r="D859" s="98">
        <v>45281</v>
      </c>
      <c r="E859" s="99">
        <v>45313</v>
      </c>
      <c r="F859" s="76">
        <v>1466500</v>
      </c>
      <c r="G859" s="76">
        <v>1466500</v>
      </c>
      <c r="H859" s="44">
        <v>0</v>
      </c>
      <c r="I859" s="80" t="s">
        <v>105</v>
      </c>
      <c r="J859" s="80" t="s">
        <v>33</v>
      </c>
    </row>
    <row r="860" spans="1:10" x14ac:dyDescent="0.2">
      <c r="A860" s="96">
        <v>848</v>
      </c>
      <c r="B860" s="97" t="s">
        <v>88</v>
      </c>
      <c r="C860" s="97" t="s">
        <v>42</v>
      </c>
      <c r="D860" s="98">
        <v>45281</v>
      </c>
      <c r="E860" s="99">
        <v>45313</v>
      </c>
      <c r="F860" s="76">
        <v>2950000</v>
      </c>
      <c r="G860" s="76">
        <v>2950000</v>
      </c>
      <c r="H860" s="44">
        <v>0</v>
      </c>
      <c r="I860" s="80" t="s">
        <v>105</v>
      </c>
      <c r="J860" s="80" t="s">
        <v>33</v>
      </c>
    </row>
    <row r="861" spans="1:10" x14ac:dyDescent="0.2">
      <c r="A861" s="96">
        <v>849</v>
      </c>
      <c r="B861" s="97" t="s">
        <v>88</v>
      </c>
      <c r="C861" s="97" t="s">
        <v>42</v>
      </c>
      <c r="D861" s="98">
        <v>45281</v>
      </c>
      <c r="E861" s="99">
        <v>45313</v>
      </c>
      <c r="F861" s="76">
        <v>1700000</v>
      </c>
      <c r="G861" s="76">
        <v>1700000</v>
      </c>
      <c r="H861" s="44">
        <v>0</v>
      </c>
      <c r="I861" s="80" t="s">
        <v>105</v>
      </c>
      <c r="J861" s="80" t="s">
        <v>33</v>
      </c>
    </row>
    <row r="862" spans="1:10" x14ac:dyDescent="0.2">
      <c r="A862" s="96">
        <v>850</v>
      </c>
      <c r="B862" s="97" t="s">
        <v>88</v>
      </c>
      <c r="C862" s="97" t="s">
        <v>42</v>
      </c>
      <c r="D862" s="98">
        <v>45281</v>
      </c>
      <c r="E862" s="99">
        <v>45313</v>
      </c>
      <c r="F862" s="76">
        <v>3080000</v>
      </c>
      <c r="G862" s="76">
        <v>3080000</v>
      </c>
      <c r="H862" s="44">
        <v>0</v>
      </c>
      <c r="I862" s="80" t="s">
        <v>105</v>
      </c>
      <c r="J862" s="80" t="s">
        <v>33</v>
      </c>
    </row>
    <row r="863" spans="1:10" x14ac:dyDescent="0.2">
      <c r="A863" s="96">
        <v>851</v>
      </c>
      <c r="B863" s="97" t="s">
        <v>88</v>
      </c>
      <c r="C863" s="97" t="s">
        <v>42</v>
      </c>
      <c r="D863" s="98">
        <v>45281</v>
      </c>
      <c r="E863" s="99">
        <v>45313</v>
      </c>
      <c r="F863" s="76">
        <v>1250000</v>
      </c>
      <c r="G863" s="76">
        <v>1250000</v>
      </c>
      <c r="H863" s="44">
        <v>0</v>
      </c>
      <c r="I863" s="80" t="s">
        <v>105</v>
      </c>
      <c r="J863" s="80" t="s">
        <v>33</v>
      </c>
    </row>
    <row r="864" spans="1:10" x14ac:dyDescent="0.2">
      <c r="A864" s="96">
        <v>852</v>
      </c>
      <c r="B864" s="97" t="s">
        <v>88</v>
      </c>
      <c r="C864" s="97" t="s">
        <v>42</v>
      </c>
      <c r="D864" s="98">
        <v>45281</v>
      </c>
      <c r="E864" s="99">
        <v>45313</v>
      </c>
      <c r="F864" s="76">
        <v>1558000</v>
      </c>
      <c r="G864" s="76">
        <v>1558000</v>
      </c>
      <c r="H864" s="44">
        <v>0</v>
      </c>
      <c r="I864" s="80" t="s">
        <v>105</v>
      </c>
      <c r="J864" s="80" t="s">
        <v>33</v>
      </c>
    </row>
    <row r="865" spans="1:10" x14ac:dyDescent="0.2">
      <c r="A865" s="96">
        <v>853</v>
      </c>
      <c r="B865" s="97" t="s">
        <v>88</v>
      </c>
      <c r="C865" s="97" t="s">
        <v>42</v>
      </c>
      <c r="D865" s="98">
        <v>45281</v>
      </c>
      <c r="E865" s="99">
        <v>45313</v>
      </c>
      <c r="F865" s="76">
        <v>1833000</v>
      </c>
      <c r="G865" s="76">
        <v>1833000</v>
      </c>
      <c r="H865" s="44">
        <v>0</v>
      </c>
      <c r="I865" s="80" t="s">
        <v>105</v>
      </c>
      <c r="J865" s="80" t="s">
        <v>33</v>
      </c>
    </row>
    <row r="866" spans="1:10" x14ac:dyDescent="0.2">
      <c r="A866" s="96">
        <v>854</v>
      </c>
      <c r="B866" s="97" t="s">
        <v>88</v>
      </c>
      <c r="C866" s="97" t="s">
        <v>42</v>
      </c>
      <c r="D866" s="98">
        <v>45281</v>
      </c>
      <c r="E866" s="99">
        <v>45313</v>
      </c>
      <c r="F866" s="76">
        <v>1850000</v>
      </c>
      <c r="G866" s="76">
        <v>1850000</v>
      </c>
      <c r="H866" s="44">
        <v>0</v>
      </c>
      <c r="I866" s="80" t="s">
        <v>105</v>
      </c>
      <c r="J866" s="80" t="s">
        <v>33</v>
      </c>
    </row>
    <row r="867" spans="1:10" x14ac:dyDescent="0.2">
      <c r="A867" s="96">
        <v>855</v>
      </c>
      <c r="B867" s="97" t="s">
        <v>88</v>
      </c>
      <c r="C867" s="97" t="s">
        <v>42</v>
      </c>
      <c r="D867" s="98">
        <v>45281</v>
      </c>
      <c r="E867" s="99">
        <v>45313</v>
      </c>
      <c r="F867" s="76">
        <v>3226500</v>
      </c>
      <c r="G867" s="76">
        <v>3226500</v>
      </c>
      <c r="H867" s="44">
        <v>0</v>
      </c>
      <c r="I867" s="80" t="s">
        <v>105</v>
      </c>
      <c r="J867" s="80" t="s">
        <v>33</v>
      </c>
    </row>
    <row r="868" spans="1:10" x14ac:dyDescent="0.2">
      <c r="A868" s="96">
        <v>856</v>
      </c>
      <c r="B868" s="97" t="s">
        <v>88</v>
      </c>
      <c r="C868" s="97" t="s">
        <v>42</v>
      </c>
      <c r="D868" s="98">
        <v>45281</v>
      </c>
      <c r="E868" s="99">
        <v>45313</v>
      </c>
      <c r="F868" s="76">
        <v>1140000</v>
      </c>
      <c r="G868" s="76">
        <v>1140000</v>
      </c>
      <c r="H868" s="44">
        <v>0</v>
      </c>
      <c r="I868" s="80" t="s">
        <v>105</v>
      </c>
      <c r="J868" s="80" t="s">
        <v>33</v>
      </c>
    </row>
    <row r="869" spans="1:10" x14ac:dyDescent="0.2">
      <c r="A869" s="96">
        <v>857</v>
      </c>
      <c r="B869" s="97" t="s">
        <v>88</v>
      </c>
      <c r="C869" s="97" t="s">
        <v>42</v>
      </c>
      <c r="D869" s="98">
        <v>45281</v>
      </c>
      <c r="E869" s="99">
        <v>45313</v>
      </c>
      <c r="F869" s="76">
        <v>2250000</v>
      </c>
      <c r="G869" s="76">
        <v>2250000</v>
      </c>
      <c r="H869" s="44">
        <v>0</v>
      </c>
      <c r="I869" s="80" t="s">
        <v>105</v>
      </c>
      <c r="J869" s="80" t="s">
        <v>33</v>
      </c>
    </row>
    <row r="870" spans="1:10" x14ac:dyDescent="0.2">
      <c r="A870" s="96">
        <v>858</v>
      </c>
      <c r="B870" s="97" t="s">
        <v>88</v>
      </c>
      <c r="C870" s="97" t="s">
        <v>42</v>
      </c>
      <c r="D870" s="98">
        <v>45281</v>
      </c>
      <c r="E870" s="99">
        <v>45313</v>
      </c>
      <c r="F870" s="76">
        <v>1165000</v>
      </c>
      <c r="G870" s="76">
        <v>1165000</v>
      </c>
      <c r="H870" s="44">
        <v>0</v>
      </c>
      <c r="I870" s="80" t="s">
        <v>105</v>
      </c>
      <c r="J870" s="80" t="s">
        <v>33</v>
      </c>
    </row>
    <row r="871" spans="1:10" x14ac:dyDescent="0.2">
      <c r="A871" s="96">
        <v>859</v>
      </c>
      <c r="B871" s="97" t="s">
        <v>88</v>
      </c>
      <c r="C871" s="97" t="s">
        <v>42</v>
      </c>
      <c r="D871" s="98">
        <v>45281</v>
      </c>
      <c r="E871" s="99">
        <v>45313</v>
      </c>
      <c r="F871" s="76">
        <v>12007500</v>
      </c>
      <c r="G871" s="76">
        <v>12007500</v>
      </c>
      <c r="H871" s="44">
        <v>0</v>
      </c>
      <c r="I871" s="80" t="s">
        <v>105</v>
      </c>
      <c r="J871" s="80" t="s">
        <v>33</v>
      </c>
    </row>
    <row r="872" spans="1:10" x14ac:dyDescent="0.2">
      <c r="A872" s="96">
        <v>860</v>
      </c>
      <c r="B872" s="97" t="s">
        <v>88</v>
      </c>
      <c r="C872" s="97" t="s">
        <v>42</v>
      </c>
      <c r="D872" s="98">
        <v>45281</v>
      </c>
      <c r="E872" s="99">
        <v>45313</v>
      </c>
      <c r="F872" s="76">
        <v>3686400</v>
      </c>
      <c r="G872" s="76">
        <v>3686400</v>
      </c>
      <c r="H872" s="44">
        <v>0</v>
      </c>
      <c r="I872" s="80" t="s">
        <v>105</v>
      </c>
      <c r="J872" s="80" t="s">
        <v>33</v>
      </c>
    </row>
    <row r="873" spans="1:10" x14ac:dyDescent="0.2">
      <c r="A873" s="96">
        <v>861</v>
      </c>
      <c r="B873" s="97" t="s">
        <v>88</v>
      </c>
      <c r="C873" s="97" t="s">
        <v>42</v>
      </c>
      <c r="D873" s="98">
        <v>45281</v>
      </c>
      <c r="E873" s="99">
        <v>45313</v>
      </c>
      <c r="F873" s="76">
        <v>2640000</v>
      </c>
      <c r="G873" s="76">
        <v>2640000</v>
      </c>
      <c r="H873" s="44">
        <v>0</v>
      </c>
      <c r="I873" s="80" t="s">
        <v>105</v>
      </c>
      <c r="J873" s="80" t="s">
        <v>33</v>
      </c>
    </row>
    <row r="874" spans="1:10" x14ac:dyDescent="0.2">
      <c r="A874" s="96">
        <v>862</v>
      </c>
      <c r="B874" s="97" t="s">
        <v>88</v>
      </c>
      <c r="C874" s="97" t="s">
        <v>42</v>
      </c>
      <c r="D874" s="98">
        <v>45281</v>
      </c>
      <c r="E874" s="99">
        <v>45313</v>
      </c>
      <c r="F874" s="76">
        <v>1760000</v>
      </c>
      <c r="G874" s="76">
        <v>1760000</v>
      </c>
      <c r="H874" s="44">
        <v>0</v>
      </c>
      <c r="I874" s="80" t="s">
        <v>105</v>
      </c>
      <c r="J874" s="80" t="s">
        <v>33</v>
      </c>
    </row>
    <row r="875" spans="1:10" x14ac:dyDescent="0.2">
      <c r="A875" s="96">
        <v>863</v>
      </c>
      <c r="B875" s="97" t="s">
        <v>88</v>
      </c>
      <c r="C875" s="97" t="s">
        <v>42</v>
      </c>
      <c r="D875" s="98">
        <v>45281</v>
      </c>
      <c r="E875" s="99">
        <v>45313</v>
      </c>
      <c r="F875" s="76">
        <v>1741500</v>
      </c>
      <c r="G875" s="76">
        <v>1741500</v>
      </c>
      <c r="H875" s="44">
        <v>0</v>
      </c>
      <c r="I875" s="80" t="s">
        <v>105</v>
      </c>
      <c r="J875" s="80" t="s">
        <v>33</v>
      </c>
    </row>
    <row r="876" spans="1:10" x14ac:dyDescent="0.2">
      <c r="A876" s="96">
        <v>864</v>
      </c>
      <c r="B876" s="97" t="s">
        <v>88</v>
      </c>
      <c r="C876" s="97" t="s">
        <v>42</v>
      </c>
      <c r="D876" s="98">
        <v>45287</v>
      </c>
      <c r="E876" s="99">
        <v>45320</v>
      </c>
      <c r="F876" s="76">
        <v>1104000</v>
      </c>
      <c r="G876" s="76">
        <v>1104000</v>
      </c>
      <c r="H876" s="44">
        <v>0</v>
      </c>
      <c r="I876" s="80" t="s">
        <v>105</v>
      </c>
      <c r="J876" s="80" t="s">
        <v>33</v>
      </c>
    </row>
    <row r="877" spans="1:10" x14ac:dyDescent="0.2">
      <c r="A877" s="96">
        <v>865</v>
      </c>
      <c r="B877" s="97" t="s">
        <v>88</v>
      </c>
      <c r="C877" s="97" t="s">
        <v>42</v>
      </c>
      <c r="D877" s="98">
        <v>45287</v>
      </c>
      <c r="E877" s="99">
        <v>45320</v>
      </c>
      <c r="F877" s="76">
        <v>1833000</v>
      </c>
      <c r="G877" s="76">
        <v>1833000</v>
      </c>
      <c r="H877" s="44">
        <v>0</v>
      </c>
      <c r="I877" s="80" t="s">
        <v>105</v>
      </c>
      <c r="J877" s="80" t="s">
        <v>33</v>
      </c>
    </row>
    <row r="878" spans="1:10" x14ac:dyDescent="0.2">
      <c r="A878" s="96">
        <v>866</v>
      </c>
      <c r="B878" s="97" t="s">
        <v>88</v>
      </c>
      <c r="C878" s="97" t="s">
        <v>42</v>
      </c>
      <c r="D878" s="98">
        <v>45279</v>
      </c>
      <c r="E878" s="99">
        <v>45309</v>
      </c>
      <c r="F878" s="76">
        <v>1250000</v>
      </c>
      <c r="G878" s="76">
        <v>1250000</v>
      </c>
      <c r="H878" s="44">
        <v>0</v>
      </c>
      <c r="I878" s="80" t="s">
        <v>105</v>
      </c>
      <c r="J878" s="80" t="s">
        <v>33</v>
      </c>
    </row>
    <row r="879" spans="1:10" x14ac:dyDescent="0.2">
      <c r="A879" s="96">
        <v>867</v>
      </c>
      <c r="B879" s="97" t="s">
        <v>88</v>
      </c>
      <c r="C879" s="97" t="s">
        <v>42</v>
      </c>
      <c r="D879" s="98">
        <v>45279</v>
      </c>
      <c r="E879" s="99">
        <v>45309</v>
      </c>
      <c r="F879" s="76">
        <v>1291500</v>
      </c>
      <c r="G879" s="76">
        <v>1291500</v>
      </c>
      <c r="H879" s="44">
        <v>0</v>
      </c>
      <c r="I879" s="80" t="s">
        <v>105</v>
      </c>
      <c r="J879" s="80" t="s">
        <v>33</v>
      </c>
    </row>
    <row r="880" spans="1:10" x14ac:dyDescent="0.2">
      <c r="A880" s="96">
        <v>868</v>
      </c>
      <c r="B880" s="97" t="s">
        <v>88</v>
      </c>
      <c r="C880" s="97" t="s">
        <v>42</v>
      </c>
      <c r="D880" s="98">
        <v>45279</v>
      </c>
      <c r="E880" s="99">
        <v>45309</v>
      </c>
      <c r="F880" s="76">
        <v>1166500</v>
      </c>
      <c r="G880" s="76">
        <v>1166500</v>
      </c>
      <c r="H880" s="44">
        <v>0</v>
      </c>
      <c r="I880" s="80" t="s">
        <v>105</v>
      </c>
      <c r="J880" s="80" t="s">
        <v>33</v>
      </c>
    </row>
    <row r="881" spans="1:10" x14ac:dyDescent="0.2">
      <c r="A881" s="96">
        <v>869</v>
      </c>
      <c r="B881" s="97" t="s">
        <v>88</v>
      </c>
      <c r="C881" s="97" t="s">
        <v>42</v>
      </c>
      <c r="D881" s="98">
        <v>45279</v>
      </c>
      <c r="E881" s="99">
        <v>45309</v>
      </c>
      <c r="F881" s="76">
        <v>2062500</v>
      </c>
      <c r="G881" s="76">
        <v>2062500</v>
      </c>
      <c r="H881" s="44">
        <v>0</v>
      </c>
      <c r="I881" s="80" t="s">
        <v>105</v>
      </c>
      <c r="J881" s="80" t="s">
        <v>33</v>
      </c>
    </row>
    <row r="882" spans="1:10" x14ac:dyDescent="0.2">
      <c r="A882" s="96">
        <v>870</v>
      </c>
      <c r="B882" s="97" t="s">
        <v>88</v>
      </c>
      <c r="C882" s="97" t="s">
        <v>42</v>
      </c>
      <c r="D882" s="98">
        <v>45279</v>
      </c>
      <c r="E882" s="99">
        <v>45309</v>
      </c>
      <c r="F882" s="76">
        <v>1368900</v>
      </c>
      <c r="G882" s="76">
        <v>1368900</v>
      </c>
      <c r="H882" s="44">
        <v>0</v>
      </c>
      <c r="I882" s="80" t="s">
        <v>105</v>
      </c>
      <c r="J882" s="80" t="s">
        <v>33</v>
      </c>
    </row>
    <row r="883" spans="1:10" x14ac:dyDescent="0.2">
      <c r="A883" s="96">
        <v>871</v>
      </c>
      <c r="B883" s="97" t="s">
        <v>88</v>
      </c>
      <c r="C883" s="97" t="s">
        <v>42</v>
      </c>
      <c r="D883" s="98">
        <v>45279</v>
      </c>
      <c r="E883" s="99">
        <v>45309</v>
      </c>
      <c r="F883" s="76">
        <v>1165000</v>
      </c>
      <c r="G883" s="76">
        <v>1165000</v>
      </c>
      <c r="H883" s="44">
        <v>0</v>
      </c>
      <c r="I883" s="80" t="s">
        <v>105</v>
      </c>
      <c r="J883" s="80" t="s">
        <v>33</v>
      </c>
    </row>
    <row r="884" spans="1:10" x14ac:dyDescent="0.2">
      <c r="A884" s="96">
        <v>872</v>
      </c>
      <c r="B884" s="97" t="s">
        <v>88</v>
      </c>
      <c r="C884" s="97" t="s">
        <v>42</v>
      </c>
      <c r="D884" s="98">
        <v>45281</v>
      </c>
      <c r="E884" s="99">
        <v>45313</v>
      </c>
      <c r="F884" s="76">
        <v>855000</v>
      </c>
      <c r="G884" s="76">
        <v>855000</v>
      </c>
      <c r="H884" s="44">
        <v>0</v>
      </c>
      <c r="I884" s="80" t="s">
        <v>105</v>
      </c>
      <c r="J884" s="80" t="s">
        <v>33</v>
      </c>
    </row>
    <row r="885" spans="1:10" x14ac:dyDescent="0.2">
      <c r="A885" s="96">
        <v>873</v>
      </c>
      <c r="B885" s="97" t="s">
        <v>88</v>
      </c>
      <c r="C885" s="97" t="s">
        <v>42</v>
      </c>
      <c r="D885" s="98">
        <v>45281</v>
      </c>
      <c r="E885" s="99">
        <v>45313</v>
      </c>
      <c r="F885" s="76">
        <v>2025000</v>
      </c>
      <c r="G885" s="76">
        <v>2025000</v>
      </c>
      <c r="H885" s="44">
        <v>0</v>
      </c>
      <c r="I885" s="80" t="s">
        <v>105</v>
      </c>
      <c r="J885" s="80" t="s">
        <v>33</v>
      </c>
    </row>
    <row r="886" spans="1:10" x14ac:dyDescent="0.2">
      <c r="A886" s="96">
        <v>874</v>
      </c>
      <c r="B886" s="97" t="s">
        <v>88</v>
      </c>
      <c r="C886" s="97" t="s">
        <v>42</v>
      </c>
      <c r="D886" s="98">
        <v>45310</v>
      </c>
      <c r="E886" s="99">
        <v>45341</v>
      </c>
      <c r="F886" s="76">
        <v>1764000</v>
      </c>
      <c r="G886" s="76">
        <v>1764000</v>
      </c>
      <c r="H886" s="44">
        <v>0</v>
      </c>
      <c r="I886" s="80" t="s">
        <v>105</v>
      </c>
      <c r="J886" s="80" t="s">
        <v>33</v>
      </c>
    </row>
    <row r="887" spans="1:10" x14ac:dyDescent="0.2">
      <c r="A887" s="96">
        <v>875</v>
      </c>
      <c r="B887" s="97" t="s">
        <v>88</v>
      </c>
      <c r="C887" s="97" t="s">
        <v>42</v>
      </c>
      <c r="D887" s="98">
        <v>45315</v>
      </c>
      <c r="E887" s="99">
        <v>45348</v>
      </c>
      <c r="F887" s="76">
        <v>2640000</v>
      </c>
      <c r="G887" s="76">
        <v>2640000</v>
      </c>
      <c r="H887" s="44">
        <v>0</v>
      </c>
      <c r="I887" s="80" t="s">
        <v>105</v>
      </c>
      <c r="J887" s="80" t="s">
        <v>33</v>
      </c>
    </row>
    <row r="888" spans="1:10" x14ac:dyDescent="0.2">
      <c r="A888" s="96">
        <v>876</v>
      </c>
      <c r="B888" s="97" t="s">
        <v>88</v>
      </c>
      <c r="C888" s="97" t="s">
        <v>42</v>
      </c>
      <c r="D888" s="98">
        <v>45316</v>
      </c>
      <c r="E888" s="99">
        <v>45348</v>
      </c>
      <c r="F888" s="76">
        <v>1964000</v>
      </c>
      <c r="G888" s="76">
        <v>1964000</v>
      </c>
      <c r="H888" s="44">
        <v>0</v>
      </c>
      <c r="I888" s="80" t="s">
        <v>105</v>
      </c>
      <c r="J888" s="80" t="s">
        <v>33</v>
      </c>
    </row>
    <row r="889" spans="1:10" x14ac:dyDescent="0.2">
      <c r="A889" s="96">
        <v>877</v>
      </c>
      <c r="B889" s="97" t="s">
        <v>88</v>
      </c>
      <c r="C889" s="97" t="s">
        <v>42</v>
      </c>
      <c r="D889" s="98">
        <v>45321</v>
      </c>
      <c r="E889" s="99">
        <v>45351</v>
      </c>
      <c r="F889" s="76">
        <v>1320000</v>
      </c>
      <c r="G889" s="76">
        <v>1320000</v>
      </c>
      <c r="H889" s="44">
        <v>0</v>
      </c>
      <c r="I889" s="80" t="s">
        <v>105</v>
      </c>
      <c r="J889" s="80" t="s">
        <v>33</v>
      </c>
    </row>
    <row r="890" spans="1:10" x14ac:dyDescent="0.2">
      <c r="A890" s="96">
        <v>878</v>
      </c>
      <c r="B890" s="97" t="s">
        <v>88</v>
      </c>
      <c r="C890" s="97" t="s">
        <v>42</v>
      </c>
      <c r="D890" s="98">
        <v>45322</v>
      </c>
      <c r="E890" s="99">
        <v>45355</v>
      </c>
      <c r="F890" s="76">
        <v>1590000</v>
      </c>
      <c r="G890" s="76">
        <v>1590000</v>
      </c>
      <c r="H890" s="44">
        <v>0</v>
      </c>
      <c r="I890" s="80" t="s">
        <v>105</v>
      </c>
      <c r="J890" s="80" t="s">
        <v>33</v>
      </c>
    </row>
    <row r="891" spans="1:10" x14ac:dyDescent="0.2">
      <c r="A891" s="96">
        <v>879</v>
      </c>
      <c r="B891" s="97" t="s">
        <v>88</v>
      </c>
      <c r="C891" s="97" t="s">
        <v>42</v>
      </c>
      <c r="D891" s="98">
        <v>45322</v>
      </c>
      <c r="E891" s="99">
        <v>45355</v>
      </c>
      <c r="F891" s="76">
        <v>1840000</v>
      </c>
      <c r="G891" s="76">
        <v>1840000</v>
      </c>
      <c r="H891" s="44">
        <v>0</v>
      </c>
      <c r="I891" s="80" t="s">
        <v>105</v>
      </c>
      <c r="J891" s="80" t="s">
        <v>33</v>
      </c>
    </row>
    <row r="892" spans="1:10" x14ac:dyDescent="0.2">
      <c r="A892" s="96">
        <v>880</v>
      </c>
      <c r="B892" s="97" t="s">
        <v>88</v>
      </c>
      <c r="C892" s="97" t="s">
        <v>42</v>
      </c>
      <c r="D892" s="98">
        <v>45321</v>
      </c>
      <c r="E892" s="99">
        <v>45351</v>
      </c>
      <c r="F892" s="76">
        <v>1248000</v>
      </c>
      <c r="G892" s="76">
        <v>1248000</v>
      </c>
      <c r="H892" s="44">
        <v>0</v>
      </c>
      <c r="I892" s="80" t="s">
        <v>105</v>
      </c>
      <c r="J892" s="80" t="s">
        <v>33</v>
      </c>
    </row>
    <row r="893" spans="1:10" x14ac:dyDescent="0.2">
      <c r="A893" s="96">
        <v>881</v>
      </c>
      <c r="B893" s="97" t="s">
        <v>88</v>
      </c>
      <c r="C893" s="97" t="s">
        <v>42</v>
      </c>
      <c r="D893" s="98">
        <v>45314</v>
      </c>
      <c r="E893" s="99">
        <v>45314</v>
      </c>
      <c r="F893" s="76">
        <v>-479508</v>
      </c>
      <c r="G893" s="76">
        <v>-479508</v>
      </c>
      <c r="H893" s="44">
        <v>0</v>
      </c>
      <c r="I893" s="80" t="s">
        <v>105</v>
      </c>
      <c r="J893" s="80" t="s">
        <v>33</v>
      </c>
    </row>
    <row r="894" spans="1:10" x14ac:dyDescent="0.2">
      <c r="A894" s="96">
        <v>882</v>
      </c>
      <c r="B894" s="97" t="s">
        <v>88</v>
      </c>
      <c r="C894" s="97" t="s">
        <v>42</v>
      </c>
      <c r="D894" s="98">
        <v>45314</v>
      </c>
      <c r="E894" s="99">
        <v>45314</v>
      </c>
      <c r="F894" s="76">
        <v>-632952</v>
      </c>
      <c r="G894" s="76">
        <v>-632952</v>
      </c>
      <c r="H894" s="44">
        <v>0</v>
      </c>
      <c r="I894" s="80" t="s">
        <v>105</v>
      </c>
      <c r="J894" s="80" t="s">
        <v>33</v>
      </c>
    </row>
    <row r="895" spans="1:10" x14ac:dyDescent="0.2">
      <c r="A895" s="96">
        <v>883</v>
      </c>
      <c r="B895" s="97" t="s">
        <v>88</v>
      </c>
      <c r="C895" s="97" t="s">
        <v>42</v>
      </c>
      <c r="D895" s="98">
        <v>45322</v>
      </c>
      <c r="E895" s="99">
        <v>45355</v>
      </c>
      <c r="F895" s="76">
        <v>2824000</v>
      </c>
      <c r="G895" s="76">
        <v>2824000</v>
      </c>
      <c r="H895" s="44">
        <v>0</v>
      </c>
      <c r="I895" s="80" t="s">
        <v>105</v>
      </c>
      <c r="J895" s="80" t="s">
        <v>33</v>
      </c>
    </row>
    <row r="896" spans="1:10" x14ac:dyDescent="0.2">
      <c r="A896" s="96">
        <v>884</v>
      </c>
      <c r="B896" s="97" t="s">
        <v>88</v>
      </c>
      <c r="C896" s="97" t="s">
        <v>42</v>
      </c>
      <c r="D896" s="98">
        <v>45330</v>
      </c>
      <c r="E896" s="99">
        <v>45362</v>
      </c>
      <c r="F896" s="76">
        <v>2520000</v>
      </c>
      <c r="G896" s="76">
        <v>2520000</v>
      </c>
      <c r="H896" s="44">
        <v>0</v>
      </c>
      <c r="I896" s="80" t="s">
        <v>105</v>
      </c>
      <c r="J896" s="80" t="s">
        <v>33</v>
      </c>
    </row>
    <row r="897" spans="1:10" x14ac:dyDescent="0.2">
      <c r="A897" s="96">
        <v>885</v>
      </c>
      <c r="B897" s="97" t="s">
        <v>88</v>
      </c>
      <c r="C897" s="97" t="s">
        <v>42</v>
      </c>
      <c r="D897" s="98">
        <v>45331</v>
      </c>
      <c r="E897" s="99">
        <v>45362</v>
      </c>
      <c r="F897" s="76">
        <v>1750000</v>
      </c>
      <c r="G897" s="76">
        <v>1750000</v>
      </c>
      <c r="H897" s="44">
        <v>0</v>
      </c>
      <c r="I897" s="80" t="s">
        <v>105</v>
      </c>
      <c r="J897" s="80" t="s">
        <v>33</v>
      </c>
    </row>
    <row r="898" spans="1:10" x14ac:dyDescent="0.2">
      <c r="A898" s="96">
        <v>886</v>
      </c>
      <c r="B898" s="97" t="s">
        <v>88</v>
      </c>
      <c r="C898" s="97" t="s">
        <v>42</v>
      </c>
      <c r="D898" s="98">
        <v>45356</v>
      </c>
      <c r="E898" s="99">
        <v>45386</v>
      </c>
      <c r="F898" s="76">
        <v>1560000</v>
      </c>
      <c r="G898" s="76">
        <v>1560000</v>
      </c>
      <c r="H898" s="44">
        <v>0</v>
      </c>
      <c r="I898" s="80" t="s">
        <v>105</v>
      </c>
      <c r="J898" s="80" t="s">
        <v>33</v>
      </c>
    </row>
    <row r="899" spans="1:10" x14ac:dyDescent="0.2">
      <c r="A899" s="96">
        <v>887</v>
      </c>
      <c r="B899" s="97" t="s">
        <v>88</v>
      </c>
      <c r="C899" s="97" t="s">
        <v>42</v>
      </c>
      <c r="D899" s="98">
        <v>45356</v>
      </c>
      <c r="E899" s="99">
        <v>45356</v>
      </c>
      <c r="F899" s="76">
        <v>-139549</v>
      </c>
      <c r="G899" s="76">
        <v>-139549</v>
      </c>
      <c r="H899" s="44">
        <v>0</v>
      </c>
      <c r="I899" s="80" t="s">
        <v>105</v>
      </c>
      <c r="J899" s="80" t="s">
        <v>33</v>
      </c>
    </row>
    <row r="900" spans="1:10" x14ac:dyDescent="0.2">
      <c r="A900" s="96">
        <v>888</v>
      </c>
      <c r="B900" s="97" t="s">
        <v>88</v>
      </c>
      <c r="C900" s="97" t="s">
        <v>42</v>
      </c>
      <c r="D900" s="98">
        <v>45356</v>
      </c>
      <c r="E900" s="99">
        <v>45356</v>
      </c>
      <c r="F900" s="76">
        <v>-133387</v>
      </c>
      <c r="G900" s="76">
        <v>-133387</v>
      </c>
      <c r="H900" s="44">
        <v>0</v>
      </c>
      <c r="I900" s="80" t="s">
        <v>105</v>
      </c>
      <c r="J900" s="80" t="s">
        <v>33</v>
      </c>
    </row>
    <row r="901" spans="1:10" x14ac:dyDescent="0.2">
      <c r="A901" s="96">
        <v>889</v>
      </c>
      <c r="B901" s="97" t="s">
        <v>88</v>
      </c>
      <c r="C901" s="97" t="s">
        <v>42</v>
      </c>
      <c r="D901" s="98">
        <v>45356</v>
      </c>
      <c r="E901" s="99">
        <v>45356</v>
      </c>
      <c r="F901" s="76">
        <v>-396476</v>
      </c>
      <c r="G901" s="76">
        <v>-396476</v>
      </c>
      <c r="H901" s="44">
        <v>0</v>
      </c>
      <c r="I901" s="80" t="s">
        <v>105</v>
      </c>
      <c r="J901" s="80" t="s">
        <v>33</v>
      </c>
    </row>
    <row r="902" spans="1:10" x14ac:dyDescent="0.2">
      <c r="A902" s="96">
        <v>890</v>
      </c>
      <c r="B902" s="97" t="s">
        <v>88</v>
      </c>
      <c r="C902" s="97" t="s">
        <v>42</v>
      </c>
      <c r="D902" s="98">
        <v>45387</v>
      </c>
      <c r="E902" s="99">
        <v>45387</v>
      </c>
      <c r="F902" s="76">
        <v>-84419</v>
      </c>
      <c r="G902" s="76">
        <v>-84419</v>
      </c>
      <c r="H902" s="44">
        <v>0</v>
      </c>
      <c r="I902" s="80" t="s">
        <v>105</v>
      </c>
      <c r="J902" s="80" t="s">
        <v>33</v>
      </c>
    </row>
    <row r="903" spans="1:10" x14ac:dyDescent="0.2">
      <c r="A903" s="96">
        <v>891</v>
      </c>
      <c r="B903" s="97" t="s">
        <v>88</v>
      </c>
      <c r="C903" s="97" t="s">
        <v>42</v>
      </c>
      <c r="D903" s="98">
        <v>45391</v>
      </c>
      <c r="E903" s="99">
        <v>45391</v>
      </c>
      <c r="F903" s="76">
        <v>-98361</v>
      </c>
      <c r="G903" s="76">
        <v>-98361</v>
      </c>
      <c r="H903" s="44">
        <v>0</v>
      </c>
      <c r="I903" s="80" t="s">
        <v>105</v>
      </c>
      <c r="J903" s="80" t="s">
        <v>33</v>
      </c>
    </row>
    <row r="904" spans="1:10" x14ac:dyDescent="0.2">
      <c r="A904" s="96">
        <v>892</v>
      </c>
      <c r="B904" s="97" t="s">
        <v>88</v>
      </c>
      <c r="C904" s="97" t="s">
        <v>42</v>
      </c>
      <c r="D904" s="98">
        <v>45391</v>
      </c>
      <c r="E904" s="99">
        <v>45391</v>
      </c>
      <c r="F904" s="76">
        <v>-80219</v>
      </c>
      <c r="G904" s="76">
        <v>-80219</v>
      </c>
      <c r="H904" s="44">
        <v>0</v>
      </c>
      <c r="I904" s="80" t="s">
        <v>105</v>
      </c>
      <c r="J904" s="80" t="s">
        <v>33</v>
      </c>
    </row>
    <row r="905" spans="1:10" x14ac:dyDescent="0.2">
      <c r="A905" s="96">
        <v>893</v>
      </c>
      <c r="B905" s="97" t="s">
        <v>88</v>
      </c>
      <c r="C905" s="97" t="s">
        <v>42</v>
      </c>
      <c r="D905" s="98">
        <v>45399</v>
      </c>
      <c r="E905" s="99">
        <v>45432</v>
      </c>
      <c r="F905" s="76">
        <v>1156250</v>
      </c>
      <c r="G905" s="76">
        <v>1156250</v>
      </c>
      <c r="H905" s="44">
        <v>0</v>
      </c>
      <c r="I905" s="80" t="s">
        <v>105</v>
      </c>
      <c r="J905" s="80" t="s">
        <v>33</v>
      </c>
    </row>
    <row r="906" spans="1:10" x14ac:dyDescent="0.2">
      <c r="A906" s="96">
        <v>894</v>
      </c>
      <c r="B906" s="97" t="s">
        <v>88</v>
      </c>
      <c r="C906" s="97" t="s">
        <v>42</v>
      </c>
      <c r="D906" s="98">
        <v>45406</v>
      </c>
      <c r="E906" s="99">
        <v>45439</v>
      </c>
      <c r="F906" s="76">
        <v>2093750</v>
      </c>
      <c r="G906" s="76">
        <v>2093750</v>
      </c>
      <c r="H906" s="44">
        <v>0</v>
      </c>
      <c r="I906" s="80" t="s">
        <v>105</v>
      </c>
      <c r="J906" s="80" t="s">
        <v>33</v>
      </c>
    </row>
    <row r="907" spans="1:10" x14ac:dyDescent="0.2">
      <c r="A907" s="96">
        <v>895</v>
      </c>
      <c r="B907" s="97" t="s">
        <v>88</v>
      </c>
      <c r="C907" s="97" t="s">
        <v>42</v>
      </c>
      <c r="D907" s="98">
        <v>45407</v>
      </c>
      <c r="E907" s="99">
        <v>45439</v>
      </c>
      <c r="F907" s="76">
        <v>1312000</v>
      </c>
      <c r="G907" s="76">
        <v>1312000</v>
      </c>
      <c r="H907" s="44">
        <v>0</v>
      </c>
      <c r="I907" s="80" t="s">
        <v>105</v>
      </c>
      <c r="J907" s="80" t="s">
        <v>33</v>
      </c>
    </row>
    <row r="908" spans="1:10" x14ac:dyDescent="0.2">
      <c r="A908" s="96">
        <v>896</v>
      </c>
      <c r="B908" s="97" t="s">
        <v>88</v>
      </c>
      <c r="C908" s="97" t="s">
        <v>42</v>
      </c>
      <c r="D908" s="98">
        <v>45414</v>
      </c>
      <c r="E908" s="99">
        <v>45446</v>
      </c>
      <c r="F908" s="76">
        <v>1140000</v>
      </c>
      <c r="G908" s="76">
        <v>1140000</v>
      </c>
      <c r="H908" s="44">
        <v>0</v>
      </c>
      <c r="I908" s="80" t="s">
        <v>105</v>
      </c>
      <c r="J908" s="80" t="s">
        <v>33</v>
      </c>
    </row>
    <row r="909" spans="1:10" x14ac:dyDescent="0.2">
      <c r="A909" s="96">
        <v>897</v>
      </c>
      <c r="B909" s="97" t="s">
        <v>88</v>
      </c>
      <c r="C909" s="97" t="s">
        <v>42</v>
      </c>
      <c r="D909" s="98">
        <v>45434</v>
      </c>
      <c r="E909" s="99">
        <v>45467</v>
      </c>
      <c r="F909" s="76">
        <v>2900000</v>
      </c>
      <c r="G909" s="76">
        <v>2900000</v>
      </c>
      <c r="H909" s="44">
        <v>0</v>
      </c>
      <c r="I909" s="80" t="s">
        <v>105</v>
      </c>
      <c r="J909" s="80" t="s">
        <v>33</v>
      </c>
    </row>
    <row r="910" spans="1:10" x14ac:dyDescent="0.2">
      <c r="A910" s="96">
        <v>898</v>
      </c>
      <c r="B910" s="97" t="s">
        <v>88</v>
      </c>
      <c r="C910" s="97" t="s">
        <v>42</v>
      </c>
      <c r="D910" s="98">
        <v>45435</v>
      </c>
      <c r="E910" s="99">
        <v>45467</v>
      </c>
      <c r="F910" s="76">
        <v>2900000</v>
      </c>
      <c r="G910" s="76">
        <v>2900000</v>
      </c>
      <c r="H910" s="44">
        <v>0</v>
      </c>
      <c r="I910" s="80" t="s">
        <v>105</v>
      </c>
      <c r="J910" s="80" t="s">
        <v>33</v>
      </c>
    </row>
    <row r="911" spans="1:10" x14ac:dyDescent="0.2">
      <c r="A911" s="96">
        <v>899</v>
      </c>
      <c r="B911" s="97" t="s">
        <v>88</v>
      </c>
      <c r="C911" s="97" t="s">
        <v>42</v>
      </c>
      <c r="D911" s="98">
        <v>45436</v>
      </c>
      <c r="E911" s="99">
        <v>45467</v>
      </c>
      <c r="F911" s="76">
        <v>3550000</v>
      </c>
      <c r="G911" s="76">
        <v>3550000</v>
      </c>
      <c r="H911" s="44">
        <v>0</v>
      </c>
      <c r="I911" s="80" t="s">
        <v>105</v>
      </c>
      <c r="J911" s="80" t="s">
        <v>33</v>
      </c>
    </row>
    <row r="912" spans="1:10" x14ac:dyDescent="0.2">
      <c r="A912" s="96">
        <v>900</v>
      </c>
      <c r="B912" s="97" t="s">
        <v>88</v>
      </c>
      <c r="C912" s="97" t="s">
        <v>42</v>
      </c>
      <c r="D912" s="98">
        <v>45439</v>
      </c>
      <c r="E912" s="99">
        <v>45439</v>
      </c>
      <c r="F912" s="76">
        <v>-236066</v>
      </c>
      <c r="G912" s="76">
        <v>-236066</v>
      </c>
      <c r="H912" s="44">
        <v>0</v>
      </c>
      <c r="I912" s="80" t="s">
        <v>105</v>
      </c>
      <c r="J912" s="80" t="s">
        <v>33</v>
      </c>
    </row>
    <row r="913" spans="1:10" x14ac:dyDescent="0.2">
      <c r="A913" s="96">
        <v>901</v>
      </c>
      <c r="B913" s="97" t="s">
        <v>88</v>
      </c>
      <c r="C913" s="97" t="s">
        <v>42</v>
      </c>
      <c r="D913" s="98">
        <v>45447</v>
      </c>
      <c r="E913" s="99">
        <v>45447</v>
      </c>
      <c r="F913" s="76">
        <v>-731634</v>
      </c>
      <c r="G913" s="76">
        <v>-731634</v>
      </c>
      <c r="H913" s="44">
        <v>0</v>
      </c>
      <c r="I913" s="80" t="s">
        <v>105</v>
      </c>
      <c r="J913" s="80" t="s">
        <v>33</v>
      </c>
    </row>
    <row r="914" spans="1:10" x14ac:dyDescent="0.2">
      <c r="A914" s="96">
        <v>902</v>
      </c>
      <c r="B914" s="97" t="s">
        <v>88</v>
      </c>
      <c r="C914" s="97" t="s">
        <v>42</v>
      </c>
      <c r="D914" s="98">
        <v>45447</v>
      </c>
      <c r="E914" s="99">
        <v>45447</v>
      </c>
      <c r="F914" s="76">
        <v>-336147</v>
      </c>
      <c r="G914" s="76">
        <v>-336147</v>
      </c>
      <c r="H914" s="44">
        <v>0</v>
      </c>
      <c r="I914" s="80" t="s">
        <v>105</v>
      </c>
      <c r="J914" s="80" t="s">
        <v>33</v>
      </c>
    </row>
    <row r="915" spans="1:10" x14ac:dyDescent="0.2">
      <c r="A915" s="96">
        <v>903</v>
      </c>
      <c r="B915" s="97" t="s">
        <v>88</v>
      </c>
      <c r="C915" s="97" t="s">
        <v>42</v>
      </c>
      <c r="D915" s="98">
        <v>45447</v>
      </c>
      <c r="E915" s="99">
        <v>45447</v>
      </c>
      <c r="F915" s="76">
        <v>-643634</v>
      </c>
      <c r="G915" s="76">
        <v>-643634</v>
      </c>
      <c r="H915" s="44">
        <v>0</v>
      </c>
      <c r="I915" s="80" t="s">
        <v>105</v>
      </c>
      <c r="J915" s="80" t="s">
        <v>33</v>
      </c>
    </row>
    <row r="916" spans="1:10" x14ac:dyDescent="0.2">
      <c r="A916" s="96">
        <v>904</v>
      </c>
      <c r="B916" s="97" t="s">
        <v>88</v>
      </c>
      <c r="C916" s="97" t="s">
        <v>42</v>
      </c>
      <c r="D916" s="98">
        <v>45450</v>
      </c>
      <c r="E916" s="99">
        <v>45481</v>
      </c>
      <c r="F916" s="76">
        <v>4050000</v>
      </c>
      <c r="G916" s="76">
        <v>4050000</v>
      </c>
      <c r="H916" s="44">
        <v>0</v>
      </c>
      <c r="I916" s="80" t="s">
        <v>105</v>
      </c>
      <c r="J916" s="80" t="s">
        <v>35</v>
      </c>
    </row>
    <row r="917" spans="1:10" x14ac:dyDescent="0.2">
      <c r="A917" s="96">
        <v>905</v>
      </c>
      <c r="B917" s="97" t="s">
        <v>88</v>
      </c>
      <c r="C917" s="97" t="s">
        <v>42</v>
      </c>
      <c r="D917" s="98">
        <v>45447</v>
      </c>
      <c r="E917" s="99">
        <v>45477</v>
      </c>
      <c r="F917" s="76">
        <v>1273000</v>
      </c>
      <c r="G917" s="76">
        <v>1273000</v>
      </c>
      <c r="H917" s="44">
        <v>0</v>
      </c>
      <c r="I917" s="80" t="s">
        <v>105</v>
      </c>
      <c r="J917" s="80" t="s">
        <v>35</v>
      </c>
    </row>
    <row r="918" spans="1:10" x14ac:dyDescent="0.2">
      <c r="A918" s="96">
        <v>906</v>
      </c>
      <c r="B918" s="97" t="s">
        <v>88</v>
      </c>
      <c r="C918" s="97" t="s">
        <v>42</v>
      </c>
      <c r="D918" s="98">
        <v>45469</v>
      </c>
      <c r="E918" s="99">
        <v>45502</v>
      </c>
      <c r="F918" s="76">
        <v>1670000</v>
      </c>
      <c r="G918" s="76">
        <v>1670000</v>
      </c>
      <c r="H918" s="44">
        <v>0</v>
      </c>
      <c r="I918" s="80" t="s">
        <v>105</v>
      </c>
      <c r="J918" s="80" t="s">
        <v>35</v>
      </c>
    </row>
    <row r="919" spans="1:10" x14ac:dyDescent="0.2">
      <c r="A919" s="96">
        <v>907</v>
      </c>
      <c r="B919" s="97" t="s">
        <v>88</v>
      </c>
      <c r="C919" s="97" t="s">
        <v>42</v>
      </c>
      <c r="D919" s="98">
        <v>45469</v>
      </c>
      <c r="E919" s="99">
        <v>45502</v>
      </c>
      <c r="F919" s="76">
        <v>1670000</v>
      </c>
      <c r="G919" s="76">
        <v>1670000</v>
      </c>
      <c r="H919" s="44">
        <v>0</v>
      </c>
      <c r="I919" s="80" t="s">
        <v>105</v>
      </c>
      <c r="J919" s="80" t="s">
        <v>35</v>
      </c>
    </row>
    <row r="920" spans="1:10" x14ac:dyDescent="0.2">
      <c r="A920" s="96">
        <v>908</v>
      </c>
      <c r="B920" s="97" t="s">
        <v>88</v>
      </c>
      <c r="C920" s="97" t="s">
        <v>42</v>
      </c>
      <c r="D920" s="98">
        <v>45468</v>
      </c>
      <c r="E920" s="99">
        <v>45498</v>
      </c>
      <c r="F920" s="76">
        <v>3800000</v>
      </c>
      <c r="G920" s="76">
        <v>3800000</v>
      </c>
      <c r="H920" s="44">
        <v>0</v>
      </c>
      <c r="I920" s="80" t="s">
        <v>105</v>
      </c>
      <c r="J920" s="80" t="s">
        <v>35</v>
      </c>
    </row>
    <row r="921" spans="1:10" x14ac:dyDescent="0.2">
      <c r="A921" s="96">
        <v>909</v>
      </c>
      <c r="B921" s="97" t="s">
        <v>132</v>
      </c>
      <c r="C921" s="97" t="s">
        <v>42</v>
      </c>
      <c r="D921" s="98">
        <v>41739</v>
      </c>
      <c r="E921" s="99">
        <v>41739</v>
      </c>
      <c r="F921" s="76">
        <v>16710000</v>
      </c>
      <c r="G921" s="76">
        <v>16710000</v>
      </c>
      <c r="H921" s="44">
        <v>0</v>
      </c>
      <c r="I921" s="80" t="s">
        <v>105</v>
      </c>
      <c r="J921" s="80" t="s">
        <v>33</v>
      </c>
    </row>
    <row r="922" spans="1:10" x14ac:dyDescent="0.2">
      <c r="A922" s="96">
        <v>910</v>
      </c>
      <c r="B922" s="97" t="s">
        <v>132</v>
      </c>
      <c r="C922" s="97" t="s">
        <v>42</v>
      </c>
      <c r="D922" s="98">
        <v>41739</v>
      </c>
      <c r="E922" s="99">
        <v>41739</v>
      </c>
      <c r="F922" s="76">
        <v>6563000</v>
      </c>
      <c r="G922" s="76">
        <v>6563000</v>
      </c>
      <c r="H922" s="44">
        <v>0</v>
      </c>
      <c r="I922" s="80" t="s">
        <v>105</v>
      </c>
      <c r="J922" s="80" t="s">
        <v>33</v>
      </c>
    </row>
    <row r="923" spans="1:10" x14ac:dyDescent="0.2">
      <c r="A923" s="96">
        <v>911</v>
      </c>
      <c r="B923" s="97" t="s">
        <v>132</v>
      </c>
      <c r="C923" s="97" t="s">
        <v>42</v>
      </c>
      <c r="D923" s="98">
        <v>41768</v>
      </c>
      <c r="E923" s="99">
        <v>41768</v>
      </c>
      <c r="F923" s="76">
        <v>1050000</v>
      </c>
      <c r="G923" s="76">
        <v>1050000</v>
      </c>
      <c r="H923" s="44">
        <v>0</v>
      </c>
      <c r="I923" s="80" t="s">
        <v>105</v>
      </c>
      <c r="J923" s="80" t="s">
        <v>33</v>
      </c>
    </row>
    <row r="924" spans="1:10" x14ac:dyDescent="0.2">
      <c r="A924" s="96">
        <v>912</v>
      </c>
      <c r="B924" s="97" t="s">
        <v>132</v>
      </c>
      <c r="C924" s="97" t="s">
        <v>42</v>
      </c>
      <c r="D924" s="98">
        <v>41771</v>
      </c>
      <c r="E924" s="99">
        <v>41771</v>
      </c>
      <c r="F924" s="76">
        <v>1215000</v>
      </c>
      <c r="G924" s="76">
        <v>1215000</v>
      </c>
      <c r="H924" s="44">
        <v>0</v>
      </c>
      <c r="I924" s="80" t="s">
        <v>105</v>
      </c>
      <c r="J924" s="80" t="s">
        <v>33</v>
      </c>
    </row>
    <row r="925" spans="1:10" x14ac:dyDescent="0.2">
      <c r="A925" s="96">
        <v>913</v>
      </c>
      <c r="B925" s="97" t="s">
        <v>132</v>
      </c>
      <c r="C925" s="97" t="s">
        <v>42</v>
      </c>
      <c r="D925" s="98">
        <v>45442</v>
      </c>
      <c r="E925" s="99">
        <v>45474</v>
      </c>
      <c r="F925" s="76">
        <v>150000</v>
      </c>
      <c r="G925" s="76">
        <v>150000</v>
      </c>
      <c r="H925" s="44">
        <v>0</v>
      </c>
      <c r="I925" s="80" t="s">
        <v>105</v>
      </c>
      <c r="J925" s="80" t="s">
        <v>35</v>
      </c>
    </row>
    <row r="926" spans="1:10" x14ac:dyDescent="0.2">
      <c r="A926" s="96">
        <v>914</v>
      </c>
      <c r="B926" s="97" t="s">
        <v>132</v>
      </c>
      <c r="C926" s="97" t="s">
        <v>42</v>
      </c>
      <c r="D926" s="98">
        <v>45471</v>
      </c>
      <c r="E926" s="99">
        <v>45502</v>
      </c>
      <c r="F926" s="76">
        <v>55224000</v>
      </c>
      <c r="G926" s="76">
        <v>55224000</v>
      </c>
      <c r="H926" s="44">
        <v>0</v>
      </c>
      <c r="I926" s="80" t="s">
        <v>105</v>
      </c>
      <c r="J926" s="80" t="s">
        <v>35</v>
      </c>
    </row>
    <row r="927" spans="1:10" x14ac:dyDescent="0.2">
      <c r="A927" s="96">
        <v>915</v>
      </c>
      <c r="B927" s="97" t="s">
        <v>132</v>
      </c>
      <c r="C927" s="97" t="s">
        <v>42</v>
      </c>
      <c r="D927" s="98">
        <v>45447</v>
      </c>
      <c r="E927" s="99">
        <v>45477</v>
      </c>
      <c r="F927" s="76">
        <v>50976000</v>
      </c>
      <c r="G927" s="76">
        <v>50976000</v>
      </c>
      <c r="H927" s="44">
        <v>0</v>
      </c>
      <c r="I927" s="80" t="s">
        <v>105</v>
      </c>
      <c r="J927" s="80" t="s">
        <v>35</v>
      </c>
    </row>
    <row r="928" spans="1:10" x14ac:dyDescent="0.2">
      <c r="A928" s="96">
        <v>916</v>
      </c>
      <c r="B928" s="97" t="s">
        <v>247</v>
      </c>
      <c r="C928" s="97" t="s">
        <v>42</v>
      </c>
      <c r="D928" s="98">
        <v>45471</v>
      </c>
      <c r="E928" s="99">
        <v>45474</v>
      </c>
      <c r="F928" s="76">
        <v>560000</v>
      </c>
      <c r="G928" s="76">
        <v>560000</v>
      </c>
      <c r="H928" s="44">
        <v>0</v>
      </c>
      <c r="I928" s="80" t="s">
        <v>105</v>
      </c>
      <c r="J928" s="80" t="s">
        <v>35</v>
      </c>
    </row>
    <row r="929" spans="1:10" x14ac:dyDescent="0.2">
      <c r="A929" s="96">
        <v>917</v>
      </c>
      <c r="B929" s="97" t="s">
        <v>89</v>
      </c>
      <c r="C929" s="97" t="s">
        <v>42</v>
      </c>
      <c r="D929" s="98">
        <v>45355</v>
      </c>
      <c r="E929" s="99">
        <v>45385</v>
      </c>
      <c r="F929" s="76">
        <v>10267514</v>
      </c>
      <c r="G929" s="76">
        <v>10267514</v>
      </c>
      <c r="H929" s="44">
        <v>0</v>
      </c>
      <c r="I929" s="80" t="s">
        <v>105</v>
      </c>
      <c r="J929" s="80" t="s">
        <v>33</v>
      </c>
    </row>
    <row r="930" spans="1:10" x14ac:dyDescent="0.2">
      <c r="A930" s="96">
        <v>918</v>
      </c>
      <c r="B930" s="97" t="s">
        <v>89</v>
      </c>
      <c r="C930" s="97" t="s">
        <v>42</v>
      </c>
      <c r="D930" s="98">
        <v>45355</v>
      </c>
      <c r="E930" s="99">
        <v>45385</v>
      </c>
      <c r="F930" s="76">
        <v>31058331</v>
      </c>
      <c r="G930" s="76">
        <v>31058331</v>
      </c>
      <c r="H930" s="44">
        <v>0</v>
      </c>
      <c r="I930" s="80" t="s">
        <v>105</v>
      </c>
      <c r="J930" s="80" t="s">
        <v>33</v>
      </c>
    </row>
    <row r="931" spans="1:10" x14ac:dyDescent="0.2">
      <c r="A931" s="96">
        <v>919</v>
      </c>
      <c r="B931" s="97" t="s">
        <v>89</v>
      </c>
      <c r="C931" s="97" t="s">
        <v>42</v>
      </c>
      <c r="D931" s="98">
        <v>45358</v>
      </c>
      <c r="E931" s="99">
        <v>45390</v>
      </c>
      <c r="F931" s="76">
        <v>10298255</v>
      </c>
      <c r="G931" s="76">
        <v>10298255</v>
      </c>
      <c r="H931" s="44">
        <v>0</v>
      </c>
      <c r="I931" s="80" t="s">
        <v>105</v>
      </c>
      <c r="J931" s="80" t="s">
        <v>33</v>
      </c>
    </row>
    <row r="932" spans="1:10" x14ac:dyDescent="0.2">
      <c r="A932" s="96">
        <v>920</v>
      </c>
      <c r="B932" s="97" t="s">
        <v>89</v>
      </c>
      <c r="C932" s="97" t="s">
        <v>42</v>
      </c>
      <c r="D932" s="98">
        <v>45366</v>
      </c>
      <c r="E932" s="99">
        <v>45397</v>
      </c>
      <c r="F932" s="76">
        <v>20529228</v>
      </c>
      <c r="G932" s="76">
        <v>20529228</v>
      </c>
      <c r="H932" s="44">
        <v>0</v>
      </c>
      <c r="I932" s="80" t="s">
        <v>105</v>
      </c>
      <c r="J932" s="80" t="s">
        <v>33</v>
      </c>
    </row>
    <row r="933" spans="1:10" x14ac:dyDescent="0.2">
      <c r="A933" s="96">
        <v>921</v>
      </c>
      <c r="B933" s="97" t="s">
        <v>89</v>
      </c>
      <c r="C933" s="97" t="s">
        <v>42</v>
      </c>
      <c r="D933" s="98">
        <v>45372</v>
      </c>
      <c r="E933" s="99">
        <v>45404</v>
      </c>
      <c r="F933" s="76">
        <v>20508927</v>
      </c>
      <c r="G933" s="76">
        <v>20508927</v>
      </c>
      <c r="H933" s="44">
        <v>0</v>
      </c>
      <c r="I933" s="80" t="s">
        <v>105</v>
      </c>
      <c r="J933" s="80" t="s">
        <v>33</v>
      </c>
    </row>
    <row r="934" spans="1:10" x14ac:dyDescent="0.2">
      <c r="A934" s="96">
        <v>922</v>
      </c>
      <c r="B934" s="97" t="s">
        <v>89</v>
      </c>
      <c r="C934" s="97" t="s">
        <v>42</v>
      </c>
      <c r="D934" s="98">
        <v>45372</v>
      </c>
      <c r="E934" s="99">
        <v>45404</v>
      </c>
      <c r="F934" s="76">
        <v>10352197</v>
      </c>
      <c r="G934" s="76">
        <v>10352197</v>
      </c>
      <c r="H934" s="44">
        <v>0</v>
      </c>
      <c r="I934" s="80" t="s">
        <v>105</v>
      </c>
      <c r="J934" s="80" t="s">
        <v>33</v>
      </c>
    </row>
    <row r="935" spans="1:10" x14ac:dyDescent="0.2">
      <c r="A935" s="96">
        <v>923</v>
      </c>
      <c r="B935" s="97" t="s">
        <v>89</v>
      </c>
      <c r="C935" s="97" t="s">
        <v>42</v>
      </c>
      <c r="D935" s="98">
        <v>45408</v>
      </c>
      <c r="E935" s="99">
        <v>45439</v>
      </c>
      <c r="F935" s="76">
        <v>41333965</v>
      </c>
      <c r="G935" s="76">
        <v>41333965</v>
      </c>
      <c r="H935" s="44">
        <v>0</v>
      </c>
      <c r="I935" s="80" t="s">
        <v>105</v>
      </c>
      <c r="J935" s="80" t="s">
        <v>33</v>
      </c>
    </row>
    <row r="936" spans="1:10" x14ac:dyDescent="0.2">
      <c r="A936" s="96">
        <v>924</v>
      </c>
      <c r="B936" s="97" t="s">
        <v>89</v>
      </c>
      <c r="C936" s="97" t="s">
        <v>42</v>
      </c>
      <c r="D936" s="98">
        <v>45411</v>
      </c>
      <c r="E936" s="99">
        <v>45441</v>
      </c>
      <c r="F936" s="76">
        <v>10371918</v>
      </c>
      <c r="G936" s="76">
        <v>10371918</v>
      </c>
      <c r="H936" s="44">
        <v>0</v>
      </c>
      <c r="I936" s="80" t="s">
        <v>105</v>
      </c>
      <c r="J936" s="80" t="s">
        <v>33</v>
      </c>
    </row>
    <row r="937" spans="1:10" x14ac:dyDescent="0.2">
      <c r="A937" s="96">
        <v>925</v>
      </c>
      <c r="B937" s="97" t="s">
        <v>89</v>
      </c>
      <c r="C937" s="97" t="s">
        <v>42</v>
      </c>
      <c r="D937" s="98">
        <v>45411</v>
      </c>
      <c r="E937" s="99">
        <v>45441</v>
      </c>
      <c r="F937" s="76">
        <v>247500</v>
      </c>
      <c r="G937" s="76">
        <v>247500</v>
      </c>
      <c r="H937" s="44">
        <v>0</v>
      </c>
      <c r="I937" s="80" t="s">
        <v>105</v>
      </c>
      <c r="J937" s="80" t="s">
        <v>33</v>
      </c>
    </row>
    <row r="938" spans="1:10" x14ac:dyDescent="0.2">
      <c r="A938" s="96">
        <v>926</v>
      </c>
      <c r="B938" s="97" t="s">
        <v>89</v>
      </c>
      <c r="C938" s="97" t="s">
        <v>42</v>
      </c>
      <c r="D938" s="98">
        <v>45412</v>
      </c>
      <c r="E938" s="99">
        <v>45442</v>
      </c>
      <c r="F938" s="76">
        <v>93057249</v>
      </c>
      <c r="G938" s="76">
        <v>93057249</v>
      </c>
      <c r="H938" s="44">
        <v>0</v>
      </c>
      <c r="I938" s="80" t="s">
        <v>105</v>
      </c>
      <c r="J938" s="80" t="s">
        <v>33</v>
      </c>
    </row>
    <row r="939" spans="1:10" x14ac:dyDescent="0.2">
      <c r="A939" s="96">
        <v>927</v>
      </c>
      <c r="B939" s="97" t="s">
        <v>89</v>
      </c>
      <c r="C939" s="97" t="s">
        <v>42</v>
      </c>
      <c r="D939" s="98">
        <v>45394</v>
      </c>
      <c r="E939" s="99">
        <v>45425</v>
      </c>
      <c r="F939" s="76">
        <v>33881600</v>
      </c>
      <c r="G939" s="76">
        <v>33881600</v>
      </c>
      <c r="H939" s="44">
        <v>0</v>
      </c>
      <c r="I939" s="80" t="s">
        <v>105</v>
      </c>
      <c r="J939" s="80" t="s">
        <v>33</v>
      </c>
    </row>
    <row r="940" spans="1:10" x14ac:dyDescent="0.2">
      <c r="A940" s="96">
        <v>928</v>
      </c>
      <c r="B940" s="97" t="s">
        <v>89</v>
      </c>
      <c r="C940" s="97" t="s">
        <v>42</v>
      </c>
      <c r="D940" s="98">
        <v>45420</v>
      </c>
      <c r="E940" s="99">
        <v>45453</v>
      </c>
      <c r="F940" s="76">
        <v>10174711</v>
      </c>
      <c r="G940" s="76">
        <v>10174711</v>
      </c>
      <c r="H940" s="44">
        <v>0</v>
      </c>
      <c r="I940" s="80" t="s">
        <v>105</v>
      </c>
      <c r="J940" s="80" t="s">
        <v>33</v>
      </c>
    </row>
    <row r="941" spans="1:10" x14ac:dyDescent="0.2">
      <c r="A941" s="96">
        <v>929</v>
      </c>
      <c r="B941" s="97" t="s">
        <v>89</v>
      </c>
      <c r="C941" s="97" t="s">
        <v>42</v>
      </c>
      <c r="D941" s="98">
        <v>45432</v>
      </c>
      <c r="E941" s="99">
        <v>45462</v>
      </c>
      <c r="F941" s="76">
        <v>20618551</v>
      </c>
      <c r="G941" s="76">
        <v>20618551</v>
      </c>
      <c r="H941" s="44">
        <v>0</v>
      </c>
      <c r="I941" s="80" t="s">
        <v>105</v>
      </c>
      <c r="J941" s="80" t="s">
        <v>33</v>
      </c>
    </row>
    <row r="942" spans="1:10" x14ac:dyDescent="0.2">
      <c r="A942" s="96">
        <v>930</v>
      </c>
      <c r="B942" s="97" t="s">
        <v>89</v>
      </c>
      <c r="C942" s="97" t="s">
        <v>42</v>
      </c>
      <c r="D942" s="98">
        <v>45433</v>
      </c>
      <c r="E942" s="99">
        <v>45463</v>
      </c>
      <c r="F942" s="76">
        <v>20645232</v>
      </c>
      <c r="G942" s="76">
        <v>20645232</v>
      </c>
      <c r="H942" s="44">
        <v>0</v>
      </c>
      <c r="I942" s="80" t="s">
        <v>105</v>
      </c>
      <c r="J942" s="80" t="s">
        <v>33</v>
      </c>
    </row>
    <row r="943" spans="1:10" x14ac:dyDescent="0.2">
      <c r="A943" s="96">
        <v>931</v>
      </c>
      <c r="B943" s="97" t="s">
        <v>89</v>
      </c>
      <c r="C943" s="97" t="s">
        <v>42</v>
      </c>
      <c r="D943" s="98">
        <v>45454</v>
      </c>
      <c r="E943" s="99">
        <v>45484</v>
      </c>
      <c r="F943" s="76">
        <v>8190628</v>
      </c>
      <c r="G943" s="76">
        <v>8190628</v>
      </c>
      <c r="H943" s="44">
        <v>0</v>
      </c>
      <c r="I943" s="80" t="s">
        <v>105</v>
      </c>
      <c r="J943" s="80" t="s">
        <v>35</v>
      </c>
    </row>
    <row r="944" spans="1:10" x14ac:dyDescent="0.2">
      <c r="A944" s="96">
        <v>932</v>
      </c>
      <c r="B944" s="97" t="s">
        <v>248</v>
      </c>
      <c r="C944" s="97" t="s">
        <v>42</v>
      </c>
      <c r="D944" s="100">
        <v>45406</v>
      </c>
      <c r="E944" s="100">
        <v>45406</v>
      </c>
      <c r="F944" s="76">
        <v>364000</v>
      </c>
      <c r="G944" s="76">
        <v>364000</v>
      </c>
      <c r="H944" s="44">
        <v>0</v>
      </c>
      <c r="I944" s="80" t="s">
        <v>105</v>
      </c>
      <c r="J944" s="80" t="s">
        <v>33</v>
      </c>
    </row>
    <row r="945" spans="1:10" x14ac:dyDescent="0.2">
      <c r="A945" s="96">
        <v>933</v>
      </c>
      <c r="B945" s="97" t="s">
        <v>248</v>
      </c>
      <c r="C945" s="97" t="s">
        <v>42</v>
      </c>
      <c r="D945" s="100">
        <v>45456</v>
      </c>
      <c r="E945" s="100">
        <v>45456</v>
      </c>
      <c r="F945" s="76">
        <v>2886000</v>
      </c>
      <c r="G945" s="76">
        <v>2886000</v>
      </c>
      <c r="H945" s="44">
        <v>0</v>
      </c>
      <c r="I945" s="80" t="s">
        <v>105</v>
      </c>
      <c r="J945" s="80" t="s">
        <v>33</v>
      </c>
    </row>
    <row r="946" spans="1:10" x14ac:dyDescent="0.2">
      <c r="A946" s="96">
        <v>934</v>
      </c>
      <c r="B946" s="97" t="s">
        <v>133</v>
      </c>
      <c r="C946" s="97" t="s">
        <v>42</v>
      </c>
      <c r="D946" s="98">
        <v>45435</v>
      </c>
      <c r="E946" s="99">
        <v>45435</v>
      </c>
      <c r="F946" s="76">
        <v>5281000</v>
      </c>
      <c r="G946" s="76">
        <v>5281000</v>
      </c>
      <c r="H946" s="44">
        <v>0</v>
      </c>
      <c r="I946" s="80" t="s">
        <v>105</v>
      </c>
      <c r="J946" s="80" t="s">
        <v>33</v>
      </c>
    </row>
    <row r="947" spans="1:10" x14ac:dyDescent="0.2">
      <c r="A947" s="96">
        <v>935</v>
      </c>
      <c r="B947" s="97" t="s">
        <v>134</v>
      </c>
      <c r="C947" s="97" t="s">
        <v>42</v>
      </c>
      <c r="D947" s="98">
        <v>45225</v>
      </c>
      <c r="E947" s="99">
        <v>45225</v>
      </c>
      <c r="F947" s="76">
        <v>50000</v>
      </c>
      <c r="G947" s="76">
        <v>50000</v>
      </c>
      <c r="H947" s="44">
        <v>0</v>
      </c>
      <c r="I947" s="80" t="s">
        <v>105</v>
      </c>
      <c r="J947" s="80" t="s">
        <v>33</v>
      </c>
    </row>
    <row r="948" spans="1:10" x14ac:dyDescent="0.2">
      <c r="A948" s="96">
        <v>936</v>
      </c>
      <c r="B948" s="97" t="s">
        <v>90</v>
      </c>
      <c r="C948" s="97" t="s">
        <v>42</v>
      </c>
      <c r="D948" s="98">
        <v>45341</v>
      </c>
      <c r="E948" s="99">
        <v>45371</v>
      </c>
      <c r="F948" s="76">
        <v>490000</v>
      </c>
      <c r="G948" s="76">
        <v>490000</v>
      </c>
      <c r="H948" s="44">
        <v>0</v>
      </c>
      <c r="I948" s="80" t="s">
        <v>105</v>
      </c>
      <c r="J948" s="80" t="s">
        <v>33</v>
      </c>
    </row>
    <row r="949" spans="1:10" x14ac:dyDescent="0.2">
      <c r="A949" s="96">
        <v>937</v>
      </c>
      <c r="B949" s="97" t="s">
        <v>90</v>
      </c>
      <c r="C949" s="97" t="s">
        <v>42</v>
      </c>
      <c r="D949" s="98">
        <v>45443</v>
      </c>
      <c r="E949" s="99">
        <v>45474</v>
      </c>
      <c r="F949" s="76">
        <v>2227500</v>
      </c>
      <c r="G949" s="76">
        <v>2227500</v>
      </c>
      <c r="H949" s="44">
        <v>0</v>
      </c>
      <c r="I949" s="80" t="s">
        <v>105</v>
      </c>
      <c r="J949" s="80" t="s">
        <v>35</v>
      </c>
    </row>
    <row r="950" spans="1:10" x14ac:dyDescent="0.2">
      <c r="A950" s="96">
        <v>938</v>
      </c>
      <c r="B950" s="97" t="s">
        <v>90</v>
      </c>
      <c r="C950" s="97" t="s">
        <v>42</v>
      </c>
      <c r="D950" s="98">
        <v>45442</v>
      </c>
      <c r="E950" s="99">
        <v>45474</v>
      </c>
      <c r="F950" s="76">
        <v>10020000</v>
      </c>
      <c r="G950" s="76">
        <v>10020000</v>
      </c>
      <c r="H950" s="44">
        <v>0</v>
      </c>
      <c r="I950" s="80" t="s">
        <v>105</v>
      </c>
      <c r="J950" s="80" t="s">
        <v>35</v>
      </c>
    </row>
    <row r="951" spans="1:10" x14ac:dyDescent="0.2">
      <c r="A951" s="96">
        <v>939</v>
      </c>
      <c r="B951" s="97" t="s">
        <v>90</v>
      </c>
      <c r="C951" s="97" t="s">
        <v>42</v>
      </c>
      <c r="D951" s="98">
        <v>45446</v>
      </c>
      <c r="E951" s="99">
        <v>45476</v>
      </c>
      <c r="F951" s="76">
        <v>10020000</v>
      </c>
      <c r="G951" s="76">
        <v>10020000</v>
      </c>
      <c r="H951" s="44">
        <v>0</v>
      </c>
      <c r="I951" s="80" t="s">
        <v>105</v>
      </c>
      <c r="J951" s="80" t="s">
        <v>35</v>
      </c>
    </row>
    <row r="952" spans="1:10" x14ac:dyDescent="0.2">
      <c r="A952" s="96">
        <v>940</v>
      </c>
      <c r="B952" s="97" t="s">
        <v>90</v>
      </c>
      <c r="C952" s="97" t="s">
        <v>42</v>
      </c>
      <c r="D952" s="98">
        <v>45446</v>
      </c>
      <c r="E952" s="99">
        <v>45476</v>
      </c>
      <c r="F952" s="76">
        <v>3850000</v>
      </c>
      <c r="G952" s="76">
        <v>3850000</v>
      </c>
      <c r="H952" s="44">
        <v>0</v>
      </c>
      <c r="I952" s="80" t="s">
        <v>105</v>
      </c>
      <c r="J952" s="80" t="s">
        <v>35</v>
      </c>
    </row>
    <row r="953" spans="1:10" x14ac:dyDescent="0.2">
      <c r="A953" s="96">
        <v>941</v>
      </c>
      <c r="B953" s="97" t="s">
        <v>90</v>
      </c>
      <c r="C953" s="97" t="s">
        <v>42</v>
      </c>
      <c r="D953" s="98">
        <v>45464</v>
      </c>
      <c r="E953" s="99">
        <v>45495</v>
      </c>
      <c r="F953" s="76">
        <v>578000</v>
      </c>
      <c r="G953" s="76">
        <v>578000</v>
      </c>
      <c r="H953" s="44">
        <v>0</v>
      </c>
      <c r="I953" s="80" t="s">
        <v>105</v>
      </c>
      <c r="J953" s="80" t="s">
        <v>35</v>
      </c>
    </row>
    <row r="954" spans="1:10" x14ac:dyDescent="0.2">
      <c r="A954" s="96">
        <v>942</v>
      </c>
      <c r="B954" s="97" t="s">
        <v>90</v>
      </c>
      <c r="C954" s="97" t="s">
        <v>42</v>
      </c>
      <c r="D954" s="98">
        <v>45464</v>
      </c>
      <c r="E954" s="99">
        <v>45495</v>
      </c>
      <c r="F954" s="76">
        <v>196000</v>
      </c>
      <c r="G954" s="76">
        <v>196000</v>
      </c>
      <c r="H954" s="44">
        <v>0</v>
      </c>
      <c r="I954" s="80" t="s">
        <v>105</v>
      </c>
      <c r="J954" s="80" t="s">
        <v>35</v>
      </c>
    </row>
    <row r="955" spans="1:10" x14ac:dyDescent="0.2">
      <c r="A955" s="96">
        <v>943</v>
      </c>
      <c r="B955" s="97" t="s">
        <v>90</v>
      </c>
      <c r="C955" s="97" t="s">
        <v>42</v>
      </c>
      <c r="D955" s="98">
        <v>45463</v>
      </c>
      <c r="E955" s="99">
        <v>45495</v>
      </c>
      <c r="F955" s="76">
        <v>246000</v>
      </c>
      <c r="G955" s="76">
        <v>246000</v>
      </c>
      <c r="H955" s="44">
        <v>0</v>
      </c>
      <c r="I955" s="80" t="s">
        <v>105</v>
      </c>
      <c r="J955" s="80" t="s">
        <v>35</v>
      </c>
    </row>
    <row r="956" spans="1:10" x14ac:dyDescent="0.2">
      <c r="A956" s="96">
        <v>944</v>
      </c>
      <c r="B956" s="97" t="s">
        <v>90</v>
      </c>
      <c r="C956" s="97" t="s">
        <v>42</v>
      </c>
      <c r="D956" s="98">
        <v>45463</v>
      </c>
      <c r="E956" s="99">
        <v>45495</v>
      </c>
      <c r="F956" s="76">
        <v>1285000</v>
      </c>
      <c r="G956" s="76">
        <v>1285000</v>
      </c>
      <c r="H956" s="44">
        <v>0</v>
      </c>
      <c r="I956" s="80" t="s">
        <v>105</v>
      </c>
      <c r="J956" s="80" t="s">
        <v>35</v>
      </c>
    </row>
    <row r="957" spans="1:10" x14ac:dyDescent="0.2">
      <c r="A957" s="96">
        <v>945</v>
      </c>
      <c r="B957" s="97" t="s">
        <v>90</v>
      </c>
      <c r="C957" s="97" t="s">
        <v>42</v>
      </c>
      <c r="D957" s="98">
        <v>45455</v>
      </c>
      <c r="E957" s="99">
        <v>45488</v>
      </c>
      <c r="F957" s="76">
        <v>237000</v>
      </c>
      <c r="G957" s="76">
        <v>237000</v>
      </c>
      <c r="H957" s="44">
        <v>0</v>
      </c>
      <c r="I957" s="80" t="s">
        <v>105</v>
      </c>
      <c r="J957" s="80" t="s">
        <v>35</v>
      </c>
    </row>
    <row r="958" spans="1:10" x14ac:dyDescent="0.2">
      <c r="A958" s="96">
        <v>946</v>
      </c>
      <c r="B958" s="97" t="s">
        <v>90</v>
      </c>
      <c r="C958" s="97" t="s">
        <v>42</v>
      </c>
      <c r="D958" s="98">
        <v>45464</v>
      </c>
      <c r="E958" s="99">
        <v>45495</v>
      </c>
      <c r="F958" s="76">
        <v>1590000</v>
      </c>
      <c r="G958" s="76">
        <v>1590000</v>
      </c>
      <c r="H958" s="44">
        <v>0</v>
      </c>
      <c r="I958" s="80" t="s">
        <v>105</v>
      </c>
      <c r="J958" s="80" t="s">
        <v>35</v>
      </c>
    </row>
    <row r="959" spans="1:10" x14ac:dyDescent="0.2">
      <c r="A959" s="96">
        <v>947</v>
      </c>
      <c r="B959" s="97" t="s">
        <v>90</v>
      </c>
      <c r="C959" s="97" t="s">
        <v>42</v>
      </c>
      <c r="D959" s="98">
        <v>45463</v>
      </c>
      <c r="E959" s="99">
        <v>45495</v>
      </c>
      <c r="F959" s="76">
        <v>1882500</v>
      </c>
      <c r="G959" s="76">
        <v>1882500</v>
      </c>
      <c r="H959" s="44">
        <v>0</v>
      </c>
      <c r="I959" s="80" t="s">
        <v>105</v>
      </c>
      <c r="J959" s="80" t="s">
        <v>35</v>
      </c>
    </row>
    <row r="960" spans="1:10" x14ac:dyDescent="0.2">
      <c r="A960" s="96">
        <v>948</v>
      </c>
      <c r="B960" s="97" t="s">
        <v>90</v>
      </c>
      <c r="C960" s="97" t="s">
        <v>42</v>
      </c>
      <c r="D960" s="98">
        <v>45464</v>
      </c>
      <c r="E960" s="99">
        <v>45495</v>
      </c>
      <c r="F960" s="76">
        <v>1480000</v>
      </c>
      <c r="G960" s="76">
        <v>1480000</v>
      </c>
      <c r="H960" s="44">
        <v>0</v>
      </c>
      <c r="I960" s="80" t="s">
        <v>105</v>
      </c>
      <c r="J960" s="80" t="s">
        <v>35</v>
      </c>
    </row>
    <row r="961" spans="1:10" x14ac:dyDescent="0.2">
      <c r="A961" s="96">
        <v>949</v>
      </c>
      <c r="B961" s="97" t="s">
        <v>90</v>
      </c>
      <c r="C961" s="97" t="s">
        <v>42</v>
      </c>
      <c r="D961" s="98">
        <v>45460</v>
      </c>
      <c r="E961" s="99">
        <v>45490</v>
      </c>
      <c r="F961" s="76">
        <v>2612500</v>
      </c>
      <c r="G961" s="76">
        <v>2612500</v>
      </c>
      <c r="H961" s="44">
        <v>0</v>
      </c>
      <c r="I961" s="80" t="s">
        <v>105</v>
      </c>
      <c r="J961" s="80" t="s">
        <v>35</v>
      </c>
    </row>
    <row r="962" spans="1:10" x14ac:dyDescent="0.2">
      <c r="A962" s="96">
        <v>950</v>
      </c>
      <c r="B962" s="97" t="s">
        <v>90</v>
      </c>
      <c r="C962" s="97" t="s">
        <v>42</v>
      </c>
      <c r="D962" s="98">
        <v>45462</v>
      </c>
      <c r="E962" s="99">
        <v>45495</v>
      </c>
      <c r="F962" s="76">
        <v>2775000</v>
      </c>
      <c r="G962" s="76">
        <v>2775000</v>
      </c>
      <c r="H962" s="44">
        <v>0</v>
      </c>
      <c r="I962" s="80" t="s">
        <v>105</v>
      </c>
      <c r="J962" s="80" t="s">
        <v>35</v>
      </c>
    </row>
    <row r="963" spans="1:10" x14ac:dyDescent="0.2">
      <c r="A963" s="96">
        <v>951</v>
      </c>
      <c r="B963" s="97" t="s">
        <v>135</v>
      </c>
      <c r="C963" s="97" t="s">
        <v>42</v>
      </c>
      <c r="D963" s="98">
        <v>45282</v>
      </c>
      <c r="E963" s="99">
        <v>45285</v>
      </c>
      <c r="F963" s="76">
        <v>57000</v>
      </c>
      <c r="G963" s="76">
        <v>57000</v>
      </c>
      <c r="H963" s="44">
        <v>0</v>
      </c>
      <c r="I963" s="80" t="s">
        <v>105</v>
      </c>
      <c r="J963" s="80" t="s">
        <v>33</v>
      </c>
    </row>
    <row r="964" spans="1:10" x14ac:dyDescent="0.2">
      <c r="A964" s="96">
        <v>952</v>
      </c>
      <c r="B964" s="97" t="s">
        <v>48</v>
      </c>
      <c r="C964" s="97" t="s">
        <v>42</v>
      </c>
      <c r="D964" s="98">
        <v>45398</v>
      </c>
      <c r="E964" s="99">
        <v>45428</v>
      </c>
      <c r="F964" s="76">
        <v>192798666</v>
      </c>
      <c r="G964" s="76">
        <v>192798666</v>
      </c>
      <c r="H964" s="44">
        <v>0</v>
      </c>
      <c r="I964" s="80" t="s">
        <v>105</v>
      </c>
      <c r="J964" s="80" t="s">
        <v>33</v>
      </c>
    </row>
    <row r="965" spans="1:10" x14ac:dyDescent="0.2">
      <c r="A965" s="96">
        <v>953</v>
      </c>
      <c r="B965" s="97" t="s">
        <v>48</v>
      </c>
      <c r="C965" s="97" t="s">
        <v>42</v>
      </c>
      <c r="D965" s="98">
        <v>45398</v>
      </c>
      <c r="E965" s="99">
        <v>45428</v>
      </c>
      <c r="F965" s="76">
        <v>158086134</v>
      </c>
      <c r="G965" s="76">
        <v>158086134</v>
      </c>
      <c r="H965" s="44">
        <v>0</v>
      </c>
      <c r="I965" s="80" t="s">
        <v>105</v>
      </c>
      <c r="J965" s="80" t="s">
        <v>33</v>
      </c>
    </row>
    <row r="966" spans="1:10" x14ac:dyDescent="0.2">
      <c r="A966" s="96">
        <v>954</v>
      </c>
      <c r="B966" s="97" t="s">
        <v>48</v>
      </c>
      <c r="C966" s="97" t="s">
        <v>42</v>
      </c>
      <c r="D966" s="98">
        <v>45412</v>
      </c>
      <c r="E966" s="99">
        <v>45442</v>
      </c>
      <c r="F966" s="76">
        <v>338314950</v>
      </c>
      <c r="G966" s="76">
        <v>338314950</v>
      </c>
      <c r="H966" s="44">
        <v>0</v>
      </c>
      <c r="I966" s="80" t="s">
        <v>105</v>
      </c>
      <c r="J966" s="80" t="s">
        <v>33</v>
      </c>
    </row>
    <row r="967" spans="1:10" x14ac:dyDescent="0.2">
      <c r="A967" s="96">
        <v>955</v>
      </c>
      <c r="B967" s="97" t="s">
        <v>48</v>
      </c>
      <c r="C967" s="97" t="s">
        <v>42</v>
      </c>
      <c r="D967" s="98">
        <v>45412</v>
      </c>
      <c r="E967" s="99">
        <v>45442</v>
      </c>
      <c r="F967" s="76">
        <v>37107900</v>
      </c>
      <c r="G967" s="76">
        <v>37107900</v>
      </c>
      <c r="H967" s="44">
        <v>0</v>
      </c>
      <c r="I967" s="80" t="s">
        <v>105</v>
      </c>
      <c r="J967" s="80" t="s">
        <v>33</v>
      </c>
    </row>
    <row r="968" spans="1:10" x14ac:dyDescent="0.2">
      <c r="A968" s="96">
        <v>956</v>
      </c>
      <c r="B968" s="97" t="s">
        <v>48</v>
      </c>
      <c r="C968" s="97" t="s">
        <v>42</v>
      </c>
      <c r="D968" s="98">
        <v>45412</v>
      </c>
      <c r="E968" s="99">
        <v>45442</v>
      </c>
      <c r="F968" s="76">
        <v>225596700</v>
      </c>
      <c r="G968" s="76">
        <v>225596700</v>
      </c>
      <c r="H968" s="44">
        <v>0</v>
      </c>
      <c r="I968" s="80" t="s">
        <v>105</v>
      </c>
      <c r="J968" s="80" t="s">
        <v>33</v>
      </c>
    </row>
    <row r="969" spans="1:10" x14ac:dyDescent="0.2">
      <c r="A969" s="96">
        <v>957</v>
      </c>
      <c r="B969" s="97" t="s">
        <v>48</v>
      </c>
      <c r="C969" s="97" t="s">
        <v>42</v>
      </c>
      <c r="D969" s="98">
        <v>45434</v>
      </c>
      <c r="E969" s="99">
        <v>45467</v>
      </c>
      <c r="F969" s="76">
        <v>96684300</v>
      </c>
      <c r="G969" s="76">
        <v>96684300</v>
      </c>
      <c r="H969" s="44">
        <v>0</v>
      </c>
      <c r="I969" s="80" t="s">
        <v>105</v>
      </c>
      <c r="J969" s="80" t="s">
        <v>33</v>
      </c>
    </row>
    <row r="970" spans="1:10" x14ac:dyDescent="0.2">
      <c r="A970" s="96">
        <v>958</v>
      </c>
      <c r="B970" s="97" t="s">
        <v>48</v>
      </c>
      <c r="C970" s="97" t="s">
        <v>42</v>
      </c>
      <c r="D970" s="98">
        <v>45434</v>
      </c>
      <c r="E970" s="99">
        <v>45467</v>
      </c>
      <c r="F970" s="76">
        <v>106836300</v>
      </c>
      <c r="G970" s="76">
        <v>106836300</v>
      </c>
      <c r="H970" s="44">
        <v>0</v>
      </c>
      <c r="I970" s="80" t="s">
        <v>105</v>
      </c>
      <c r="J970" s="80" t="s">
        <v>33</v>
      </c>
    </row>
    <row r="971" spans="1:10" x14ac:dyDescent="0.2">
      <c r="A971" s="96">
        <v>959</v>
      </c>
      <c r="B971" s="97" t="s">
        <v>48</v>
      </c>
      <c r="C971" s="97" t="s">
        <v>42</v>
      </c>
      <c r="D971" s="98">
        <v>45440</v>
      </c>
      <c r="E971" s="99">
        <v>45470</v>
      </c>
      <c r="F971" s="76">
        <v>86346372</v>
      </c>
      <c r="G971" s="76">
        <v>86346372</v>
      </c>
      <c r="H971" s="44">
        <v>0</v>
      </c>
      <c r="I971" s="80" t="s">
        <v>105</v>
      </c>
      <c r="J971" s="80" t="s">
        <v>33</v>
      </c>
    </row>
    <row r="972" spans="1:10" x14ac:dyDescent="0.2">
      <c r="A972" s="96">
        <v>960</v>
      </c>
      <c r="B972" s="97" t="s">
        <v>48</v>
      </c>
      <c r="C972" s="97" t="s">
        <v>42</v>
      </c>
      <c r="D972" s="98">
        <v>45442</v>
      </c>
      <c r="E972" s="99">
        <v>45474</v>
      </c>
      <c r="F972" s="76">
        <v>13464000</v>
      </c>
      <c r="G972" s="76">
        <v>13464000</v>
      </c>
      <c r="H972" s="44">
        <v>0</v>
      </c>
      <c r="I972" s="80" t="s">
        <v>105</v>
      </c>
      <c r="J972" s="80" t="s">
        <v>35</v>
      </c>
    </row>
    <row r="973" spans="1:10" x14ac:dyDescent="0.2">
      <c r="A973" s="96">
        <v>961</v>
      </c>
      <c r="B973" s="97" t="s">
        <v>48</v>
      </c>
      <c r="C973" s="97" t="s">
        <v>42</v>
      </c>
      <c r="D973" s="98">
        <v>45440</v>
      </c>
      <c r="E973" s="99">
        <v>45470</v>
      </c>
      <c r="F973" s="76">
        <v>163056384</v>
      </c>
      <c r="G973" s="76">
        <v>163056384</v>
      </c>
      <c r="H973" s="44">
        <v>0</v>
      </c>
      <c r="I973" s="80" t="s">
        <v>105</v>
      </c>
      <c r="J973" s="80" t="s">
        <v>33</v>
      </c>
    </row>
    <row r="974" spans="1:10" x14ac:dyDescent="0.2">
      <c r="A974" s="96">
        <v>962</v>
      </c>
      <c r="B974" s="97" t="s">
        <v>48</v>
      </c>
      <c r="C974" s="97" t="s">
        <v>42</v>
      </c>
      <c r="D974" s="98">
        <v>45454</v>
      </c>
      <c r="E974" s="99">
        <v>45484</v>
      </c>
      <c r="F974" s="76">
        <v>278569334</v>
      </c>
      <c r="G974" s="76">
        <v>278569334</v>
      </c>
      <c r="H974" s="44">
        <v>0</v>
      </c>
      <c r="I974" s="80" t="s">
        <v>105</v>
      </c>
      <c r="J974" s="80" t="s">
        <v>35</v>
      </c>
    </row>
    <row r="975" spans="1:10" x14ac:dyDescent="0.2">
      <c r="A975" s="96">
        <v>963</v>
      </c>
      <c r="B975" s="97" t="s">
        <v>249</v>
      </c>
      <c r="C975" s="97" t="s">
        <v>42</v>
      </c>
      <c r="D975" s="98">
        <v>45437</v>
      </c>
      <c r="E975" s="99">
        <v>45439</v>
      </c>
      <c r="F975" s="76">
        <v>394000</v>
      </c>
      <c r="G975" s="76">
        <v>394000</v>
      </c>
      <c r="H975" s="44">
        <v>0</v>
      </c>
      <c r="I975" s="80" t="s">
        <v>105</v>
      </c>
      <c r="J975" s="80" t="s">
        <v>33</v>
      </c>
    </row>
    <row r="976" spans="1:10" x14ac:dyDescent="0.2">
      <c r="A976" s="96">
        <v>964</v>
      </c>
      <c r="B976" s="97" t="s">
        <v>250</v>
      </c>
      <c r="C976" s="97" t="s">
        <v>42</v>
      </c>
      <c r="D976" s="98">
        <v>45446</v>
      </c>
      <c r="E976" s="99">
        <v>45476</v>
      </c>
      <c r="F976" s="76">
        <v>13161400</v>
      </c>
      <c r="G976" s="76">
        <v>13161400</v>
      </c>
      <c r="H976" s="44">
        <v>0</v>
      </c>
      <c r="I976" s="80" t="s">
        <v>105</v>
      </c>
      <c r="J976" s="80" t="s">
        <v>35</v>
      </c>
    </row>
    <row r="977" spans="1:10" x14ac:dyDescent="0.2">
      <c r="A977" s="96">
        <v>965</v>
      </c>
      <c r="B977" s="97" t="s">
        <v>251</v>
      </c>
      <c r="C977" s="97" t="s">
        <v>42</v>
      </c>
      <c r="D977" s="98">
        <v>45447</v>
      </c>
      <c r="E977" s="99">
        <v>45447</v>
      </c>
      <c r="F977" s="76">
        <v>355000</v>
      </c>
      <c r="G977" s="76">
        <v>355000</v>
      </c>
      <c r="H977" s="44">
        <v>0</v>
      </c>
      <c r="I977" s="80" t="s">
        <v>105</v>
      </c>
      <c r="J977" s="80" t="s">
        <v>33</v>
      </c>
    </row>
    <row r="978" spans="1:10" x14ac:dyDescent="0.2">
      <c r="A978" s="96">
        <v>966</v>
      </c>
      <c r="B978" s="97" t="s">
        <v>136</v>
      </c>
      <c r="C978" s="97" t="s">
        <v>42</v>
      </c>
      <c r="D978" s="98">
        <v>45286</v>
      </c>
      <c r="E978" s="99">
        <v>45286</v>
      </c>
      <c r="F978" s="76">
        <v>200000</v>
      </c>
      <c r="G978" s="76">
        <v>200000</v>
      </c>
      <c r="H978" s="44">
        <v>0</v>
      </c>
      <c r="I978" s="80" t="s">
        <v>105</v>
      </c>
      <c r="J978" s="80" t="s">
        <v>33</v>
      </c>
    </row>
    <row r="979" spans="1:10" x14ac:dyDescent="0.2">
      <c r="A979" s="96">
        <v>967</v>
      </c>
      <c r="B979" s="97" t="s">
        <v>137</v>
      </c>
      <c r="C979" s="97" t="s">
        <v>42</v>
      </c>
      <c r="D979" s="98">
        <v>45462</v>
      </c>
      <c r="E979" s="99">
        <v>45462</v>
      </c>
      <c r="F979" s="76">
        <v>500000</v>
      </c>
      <c r="G979" s="76">
        <v>500000</v>
      </c>
      <c r="H979" s="44">
        <v>0</v>
      </c>
      <c r="I979" s="80" t="s">
        <v>105</v>
      </c>
      <c r="J979" s="80" t="s">
        <v>33</v>
      </c>
    </row>
    <row r="980" spans="1:10" x14ac:dyDescent="0.2">
      <c r="A980" s="96">
        <v>968</v>
      </c>
      <c r="B980" s="97" t="s">
        <v>91</v>
      </c>
      <c r="C980" s="97" t="s">
        <v>42</v>
      </c>
      <c r="D980" s="98">
        <v>45454</v>
      </c>
      <c r="E980" s="99">
        <v>45484</v>
      </c>
      <c r="F980" s="76">
        <v>1500000</v>
      </c>
      <c r="G980" s="76">
        <v>1500000</v>
      </c>
      <c r="H980" s="44">
        <v>0</v>
      </c>
      <c r="I980" s="80" t="s">
        <v>105</v>
      </c>
      <c r="J980" s="80" t="s">
        <v>35</v>
      </c>
    </row>
    <row r="981" spans="1:10" x14ac:dyDescent="0.2">
      <c r="A981" s="96">
        <v>969</v>
      </c>
      <c r="B981" s="97" t="s">
        <v>91</v>
      </c>
      <c r="C981" s="97" t="s">
        <v>42</v>
      </c>
      <c r="D981" s="98">
        <v>45454</v>
      </c>
      <c r="E981" s="99">
        <v>45484</v>
      </c>
      <c r="F981" s="76">
        <v>1500000</v>
      </c>
      <c r="G981" s="76">
        <v>1500000</v>
      </c>
      <c r="H981" s="44">
        <v>0</v>
      </c>
      <c r="I981" s="80" t="s">
        <v>105</v>
      </c>
      <c r="J981" s="80" t="s">
        <v>35</v>
      </c>
    </row>
    <row r="982" spans="1:10" x14ac:dyDescent="0.2">
      <c r="A982" s="96">
        <v>970</v>
      </c>
      <c r="B982" s="97" t="s">
        <v>91</v>
      </c>
      <c r="C982" s="97" t="s">
        <v>42</v>
      </c>
      <c r="D982" s="98">
        <v>45454</v>
      </c>
      <c r="E982" s="99">
        <v>45484</v>
      </c>
      <c r="F982" s="76">
        <v>1500000</v>
      </c>
      <c r="G982" s="76">
        <v>1500000</v>
      </c>
      <c r="H982" s="44">
        <v>0</v>
      </c>
      <c r="I982" s="80" t="s">
        <v>105</v>
      </c>
      <c r="J982" s="80" t="s">
        <v>35</v>
      </c>
    </row>
    <row r="983" spans="1:10" x14ac:dyDescent="0.2">
      <c r="A983" s="96">
        <v>971</v>
      </c>
      <c r="B983" s="97" t="s">
        <v>91</v>
      </c>
      <c r="C983" s="97" t="s">
        <v>42</v>
      </c>
      <c r="D983" s="98">
        <v>45454</v>
      </c>
      <c r="E983" s="99">
        <v>45484</v>
      </c>
      <c r="F983" s="76">
        <v>3000000</v>
      </c>
      <c r="G983" s="76">
        <v>3000000</v>
      </c>
      <c r="H983" s="44">
        <v>0</v>
      </c>
      <c r="I983" s="80" t="s">
        <v>105</v>
      </c>
      <c r="J983" s="80" t="s">
        <v>35</v>
      </c>
    </row>
    <row r="984" spans="1:10" x14ac:dyDescent="0.2">
      <c r="A984" s="96">
        <v>972</v>
      </c>
      <c r="B984" s="97" t="s">
        <v>91</v>
      </c>
      <c r="C984" s="97" t="s">
        <v>42</v>
      </c>
      <c r="D984" s="98">
        <v>45467</v>
      </c>
      <c r="E984" s="99">
        <v>45497</v>
      </c>
      <c r="F984" s="76">
        <v>1500000</v>
      </c>
      <c r="G984" s="76">
        <v>1500000</v>
      </c>
      <c r="H984" s="44">
        <v>0</v>
      </c>
      <c r="I984" s="80" t="s">
        <v>105</v>
      </c>
      <c r="J984" s="80" t="s">
        <v>35</v>
      </c>
    </row>
    <row r="985" spans="1:10" x14ac:dyDescent="0.2">
      <c r="A985" s="96">
        <v>973</v>
      </c>
      <c r="B985" s="97" t="s">
        <v>252</v>
      </c>
      <c r="C985" s="97" t="s">
        <v>42</v>
      </c>
      <c r="D985" s="98">
        <v>45467</v>
      </c>
      <c r="E985" s="99">
        <v>45497</v>
      </c>
      <c r="F985" s="76">
        <v>3850000</v>
      </c>
      <c r="G985" s="76">
        <v>3850000</v>
      </c>
      <c r="H985" s="44">
        <v>0</v>
      </c>
      <c r="I985" s="80" t="s">
        <v>105</v>
      </c>
      <c r="J985" s="80" t="s">
        <v>35</v>
      </c>
    </row>
    <row r="986" spans="1:10" x14ac:dyDescent="0.2">
      <c r="A986" s="96">
        <v>974</v>
      </c>
      <c r="B986" s="97" t="s">
        <v>253</v>
      </c>
      <c r="C986" s="97" t="s">
        <v>42</v>
      </c>
      <c r="D986" s="98">
        <v>45448</v>
      </c>
      <c r="E986" s="99">
        <v>45448</v>
      </c>
      <c r="F986" s="76">
        <v>100000</v>
      </c>
      <c r="G986" s="76">
        <v>100000</v>
      </c>
      <c r="H986" s="44">
        <v>0</v>
      </c>
      <c r="I986" s="80" t="s">
        <v>105</v>
      </c>
      <c r="J986" s="80" t="s">
        <v>33</v>
      </c>
    </row>
    <row r="987" spans="1:10" x14ac:dyDescent="0.2">
      <c r="A987" s="96">
        <v>975</v>
      </c>
      <c r="B987" s="97" t="s">
        <v>92</v>
      </c>
      <c r="C987" s="97" t="s">
        <v>42</v>
      </c>
      <c r="D987" s="98">
        <v>45443</v>
      </c>
      <c r="E987" s="99">
        <v>45474</v>
      </c>
      <c r="F987" s="76">
        <v>4000000</v>
      </c>
      <c r="G987" s="76">
        <v>4000000</v>
      </c>
      <c r="H987" s="44">
        <v>0</v>
      </c>
      <c r="I987" s="80" t="s">
        <v>105</v>
      </c>
      <c r="J987" s="80" t="s">
        <v>35</v>
      </c>
    </row>
    <row r="988" spans="1:10" x14ac:dyDescent="0.2">
      <c r="A988" s="96">
        <v>976</v>
      </c>
      <c r="B988" s="97" t="s">
        <v>92</v>
      </c>
      <c r="C988" s="97" t="s">
        <v>42</v>
      </c>
      <c r="D988" s="98">
        <v>45455</v>
      </c>
      <c r="E988" s="99">
        <v>45488</v>
      </c>
      <c r="F988" s="76">
        <v>31135000</v>
      </c>
      <c r="G988" s="76">
        <v>31135000</v>
      </c>
      <c r="H988" s="44">
        <v>0</v>
      </c>
      <c r="I988" s="80" t="s">
        <v>105</v>
      </c>
      <c r="J988" s="80" t="s">
        <v>35</v>
      </c>
    </row>
    <row r="989" spans="1:10" x14ac:dyDescent="0.2">
      <c r="A989" s="96">
        <v>977</v>
      </c>
      <c r="B989" s="97" t="s">
        <v>92</v>
      </c>
      <c r="C989" s="97" t="s">
        <v>42</v>
      </c>
      <c r="D989" s="98">
        <v>45456</v>
      </c>
      <c r="E989" s="99">
        <v>45488</v>
      </c>
      <c r="F989" s="76">
        <v>80640000</v>
      </c>
      <c r="G989" s="76">
        <v>80640000</v>
      </c>
      <c r="H989" s="44">
        <v>0</v>
      </c>
      <c r="I989" s="80" t="s">
        <v>105</v>
      </c>
      <c r="J989" s="80" t="s">
        <v>35</v>
      </c>
    </row>
    <row r="990" spans="1:10" x14ac:dyDescent="0.2">
      <c r="A990" s="96">
        <v>978</v>
      </c>
      <c r="B990" s="97" t="s">
        <v>138</v>
      </c>
      <c r="C990" s="97" t="s">
        <v>42</v>
      </c>
      <c r="D990" s="100">
        <v>45459</v>
      </c>
      <c r="E990" s="103">
        <v>45489</v>
      </c>
      <c r="F990" s="76">
        <v>913000</v>
      </c>
      <c r="G990" s="76">
        <v>913000</v>
      </c>
      <c r="H990" s="44">
        <v>0</v>
      </c>
      <c r="I990" s="80" t="s">
        <v>105</v>
      </c>
      <c r="J990" s="80" t="s">
        <v>35</v>
      </c>
    </row>
    <row r="991" spans="1:10" x14ac:dyDescent="0.2">
      <c r="A991" s="96">
        <v>979</v>
      </c>
      <c r="B991" s="97" t="s">
        <v>138</v>
      </c>
      <c r="C991" s="97" t="s">
        <v>42</v>
      </c>
      <c r="D991" s="100">
        <v>45459</v>
      </c>
      <c r="E991" s="103">
        <v>45489</v>
      </c>
      <c r="F991" s="76">
        <v>913000</v>
      </c>
      <c r="G991" s="76">
        <v>913000</v>
      </c>
      <c r="H991" s="44">
        <v>0</v>
      </c>
      <c r="I991" s="80" t="s">
        <v>105</v>
      </c>
      <c r="J991" s="80" t="s">
        <v>35</v>
      </c>
    </row>
    <row r="992" spans="1:10" x14ac:dyDescent="0.2">
      <c r="A992" s="96">
        <v>980</v>
      </c>
      <c r="B992" s="97" t="s">
        <v>139</v>
      </c>
      <c r="C992" s="97" t="s">
        <v>42</v>
      </c>
      <c r="D992" s="98">
        <v>45460</v>
      </c>
      <c r="E992" s="99">
        <v>45490</v>
      </c>
      <c r="F992" s="76">
        <v>6600000</v>
      </c>
      <c r="G992" s="76">
        <v>6600000</v>
      </c>
      <c r="H992" s="44">
        <v>0</v>
      </c>
      <c r="I992" s="80" t="s">
        <v>105</v>
      </c>
      <c r="J992" s="80" t="s">
        <v>35</v>
      </c>
    </row>
    <row r="993" spans="1:10" x14ac:dyDescent="0.2">
      <c r="A993" s="96">
        <v>981</v>
      </c>
      <c r="B993" s="97" t="s">
        <v>139</v>
      </c>
      <c r="C993" s="97" t="s">
        <v>42</v>
      </c>
      <c r="D993" s="98">
        <v>45469</v>
      </c>
      <c r="E993" s="99">
        <v>45502</v>
      </c>
      <c r="F993" s="76">
        <v>3630000</v>
      </c>
      <c r="G993" s="76">
        <v>3630000</v>
      </c>
      <c r="H993" s="44">
        <v>0</v>
      </c>
      <c r="I993" s="80" t="s">
        <v>105</v>
      </c>
      <c r="J993" s="80" t="s">
        <v>35</v>
      </c>
    </row>
    <row r="994" spans="1:10" x14ac:dyDescent="0.2">
      <c r="A994" s="96">
        <v>982</v>
      </c>
      <c r="B994" s="97" t="s">
        <v>254</v>
      </c>
      <c r="C994" s="97" t="s">
        <v>42</v>
      </c>
      <c r="D994" s="98">
        <v>45464</v>
      </c>
      <c r="E994" s="99">
        <v>45495</v>
      </c>
      <c r="F994" s="76">
        <v>1188000</v>
      </c>
      <c r="G994" s="76">
        <v>1188000</v>
      </c>
      <c r="H994" s="44">
        <v>0</v>
      </c>
      <c r="I994" s="80" t="s">
        <v>105</v>
      </c>
      <c r="J994" s="80" t="s">
        <v>35</v>
      </c>
    </row>
    <row r="995" spans="1:10" x14ac:dyDescent="0.2">
      <c r="A995" s="96">
        <v>983</v>
      </c>
      <c r="B995" s="97" t="s">
        <v>254</v>
      </c>
      <c r="C995" s="97" t="s">
        <v>42</v>
      </c>
      <c r="D995" s="98">
        <v>45464</v>
      </c>
      <c r="E995" s="99">
        <v>45467</v>
      </c>
      <c r="F995" s="76">
        <v>1188000</v>
      </c>
      <c r="G995" s="76">
        <v>1188000</v>
      </c>
      <c r="H995" s="44">
        <v>0</v>
      </c>
      <c r="I995" s="80" t="s">
        <v>105</v>
      </c>
      <c r="J995" s="80" t="s">
        <v>33</v>
      </c>
    </row>
    <row r="996" spans="1:10" x14ac:dyDescent="0.2">
      <c r="A996" s="96">
        <v>984</v>
      </c>
      <c r="B996" s="97" t="s">
        <v>254</v>
      </c>
      <c r="C996" s="97" t="s">
        <v>42</v>
      </c>
      <c r="D996" s="98">
        <v>45449</v>
      </c>
      <c r="E996" s="99">
        <v>45469</v>
      </c>
      <c r="F996" s="76">
        <v>1188000</v>
      </c>
      <c r="G996" s="76">
        <v>1188000</v>
      </c>
      <c r="H996" s="44">
        <v>0</v>
      </c>
      <c r="I996" s="80" t="s">
        <v>105</v>
      </c>
      <c r="J996" s="80" t="s">
        <v>33</v>
      </c>
    </row>
    <row r="997" spans="1:10" x14ac:dyDescent="0.2">
      <c r="A997" s="96">
        <v>985</v>
      </c>
      <c r="B997" s="97" t="s">
        <v>254</v>
      </c>
      <c r="C997" s="97" t="s">
        <v>42</v>
      </c>
      <c r="D997" s="98">
        <v>45449</v>
      </c>
      <c r="E997" s="99">
        <v>45467</v>
      </c>
      <c r="F997" s="76">
        <v>1188000</v>
      </c>
      <c r="G997" s="76">
        <v>1188000</v>
      </c>
      <c r="H997" s="44">
        <v>0</v>
      </c>
      <c r="I997" s="80" t="s">
        <v>105</v>
      </c>
      <c r="J997" s="80" t="s">
        <v>33</v>
      </c>
    </row>
    <row r="998" spans="1:10" x14ac:dyDescent="0.2">
      <c r="A998" s="96">
        <v>986</v>
      </c>
      <c r="B998" s="97" t="s">
        <v>254</v>
      </c>
      <c r="C998" s="97" t="s">
        <v>42</v>
      </c>
      <c r="D998" s="98">
        <v>45464</v>
      </c>
      <c r="E998" s="99">
        <v>45481</v>
      </c>
      <c r="F998" s="76">
        <v>1188000</v>
      </c>
      <c r="G998" s="76">
        <v>1188000</v>
      </c>
      <c r="H998" s="44">
        <v>0</v>
      </c>
      <c r="I998" s="80" t="s">
        <v>105</v>
      </c>
      <c r="J998" s="80" t="s">
        <v>35</v>
      </c>
    </row>
    <row r="999" spans="1:10" x14ac:dyDescent="0.2">
      <c r="A999" s="96">
        <v>987</v>
      </c>
      <c r="B999" s="97" t="s">
        <v>93</v>
      </c>
      <c r="C999" s="97" t="s">
        <v>42</v>
      </c>
      <c r="D999" s="98">
        <v>45449</v>
      </c>
      <c r="E999" s="99">
        <v>45481</v>
      </c>
      <c r="F999" s="76">
        <v>3832933</v>
      </c>
      <c r="G999" s="76">
        <v>3832933</v>
      </c>
      <c r="H999" s="44">
        <v>0</v>
      </c>
      <c r="I999" s="80" t="s">
        <v>105</v>
      </c>
      <c r="J999" s="80" t="s">
        <v>35</v>
      </c>
    </row>
    <row r="1000" spans="1:10" x14ac:dyDescent="0.2">
      <c r="A1000" s="96">
        <v>988</v>
      </c>
      <c r="B1000" s="97" t="s">
        <v>140</v>
      </c>
      <c r="C1000" s="97" t="s">
        <v>42</v>
      </c>
      <c r="D1000" s="100">
        <v>45282</v>
      </c>
      <c r="E1000" s="103">
        <v>45313</v>
      </c>
      <c r="F1000" s="76">
        <v>1056000</v>
      </c>
      <c r="G1000" s="76">
        <v>1056000</v>
      </c>
      <c r="H1000" s="44">
        <v>0</v>
      </c>
      <c r="I1000" s="80" t="s">
        <v>105</v>
      </c>
      <c r="J1000" s="80" t="s">
        <v>33</v>
      </c>
    </row>
    <row r="1001" spans="1:10" x14ac:dyDescent="0.2">
      <c r="A1001" s="96">
        <v>989</v>
      </c>
      <c r="B1001" s="97" t="s">
        <v>140</v>
      </c>
      <c r="C1001" s="97" t="s">
        <v>42</v>
      </c>
      <c r="D1001" s="100">
        <v>45394</v>
      </c>
      <c r="E1001" s="103">
        <v>45397</v>
      </c>
      <c r="F1001" s="76">
        <v>70000</v>
      </c>
      <c r="G1001" s="76">
        <v>70000</v>
      </c>
      <c r="H1001" s="44">
        <v>0</v>
      </c>
      <c r="I1001" s="80" t="s">
        <v>105</v>
      </c>
      <c r="J1001" s="80" t="s">
        <v>33</v>
      </c>
    </row>
    <row r="1002" spans="1:10" x14ac:dyDescent="0.2">
      <c r="A1002" s="96">
        <v>990</v>
      </c>
      <c r="B1002" s="97" t="s">
        <v>140</v>
      </c>
      <c r="C1002" s="97" t="s">
        <v>42</v>
      </c>
      <c r="D1002" s="100">
        <v>45464</v>
      </c>
      <c r="E1002" s="103">
        <v>45495</v>
      </c>
      <c r="F1002" s="76">
        <v>1056000</v>
      </c>
      <c r="G1002" s="76">
        <v>1056000</v>
      </c>
      <c r="H1002" s="44">
        <v>0</v>
      </c>
      <c r="I1002" s="80" t="s">
        <v>105</v>
      </c>
      <c r="J1002" s="80" t="s">
        <v>35</v>
      </c>
    </row>
    <row r="1003" spans="1:10" x14ac:dyDescent="0.2">
      <c r="A1003" s="96">
        <v>991</v>
      </c>
      <c r="B1003" s="97" t="s">
        <v>141</v>
      </c>
      <c r="C1003" s="97" t="s">
        <v>42</v>
      </c>
      <c r="D1003" s="98">
        <v>43622</v>
      </c>
      <c r="E1003" s="99">
        <v>43644</v>
      </c>
      <c r="F1003" s="76">
        <v>2860000</v>
      </c>
      <c r="G1003" s="76">
        <v>2860000</v>
      </c>
      <c r="H1003" s="44">
        <v>0</v>
      </c>
      <c r="I1003" s="80" t="s">
        <v>105</v>
      </c>
      <c r="J1003" s="80" t="s">
        <v>33</v>
      </c>
    </row>
    <row r="1004" spans="1:10" x14ac:dyDescent="0.2">
      <c r="A1004" s="96">
        <v>992</v>
      </c>
      <c r="B1004" s="97" t="s">
        <v>255</v>
      </c>
      <c r="C1004" s="97" t="s">
        <v>42</v>
      </c>
      <c r="D1004" s="98">
        <v>45472</v>
      </c>
      <c r="E1004" s="99">
        <v>45474</v>
      </c>
      <c r="F1004" s="76">
        <v>6600000</v>
      </c>
      <c r="G1004" s="76">
        <v>6600000</v>
      </c>
      <c r="H1004" s="44">
        <v>0</v>
      </c>
      <c r="I1004" s="80" t="s">
        <v>105</v>
      </c>
      <c r="J1004" s="80" t="s">
        <v>35</v>
      </c>
    </row>
    <row r="1005" spans="1:10" x14ac:dyDescent="0.2">
      <c r="A1005" s="96">
        <v>993</v>
      </c>
      <c r="B1005" s="97" t="s">
        <v>256</v>
      </c>
      <c r="C1005" s="97" t="s">
        <v>42</v>
      </c>
      <c r="D1005" s="98">
        <v>45450</v>
      </c>
      <c r="E1005" s="99">
        <v>45453</v>
      </c>
      <c r="F1005" s="76">
        <v>646140</v>
      </c>
      <c r="G1005" s="76">
        <v>646140</v>
      </c>
      <c r="H1005" s="44">
        <v>0</v>
      </c>
      <c r="I1005" s="80" t="s">
        <v>105</v>
      </c>
      <c r="J1005" s="80" t="s">
        <v>33</v>
      </c>
    </row>
    <row r="1006" spans="1:10" x14ac:dyDescent="0.2">
      <c r="A1006" s="96">
        <v>994</v>
      </c>
      <c r="B1006" s="97" t="s">
        <v>256</v>
      </c>
      <c r="C1006" s="97" t="s">
        <v>42</v>
      </c>
      <c r="D1006" s="98">
        <v>45449</v>
      </c>
      <c r="E1006" s="99">
        <v>45449</v>
      </c>
      <c r="F1006" s="76">
        <v>790000</v>
      </c>
      <c r="G1006" s="76">
        <v>790000</v>
      </c>
      <c r="H1006" s="44">
        <v>0</v>
      </c>
      <c r="I1006" s="80" t="s">
        <v>105</v>
      </c>
      <c r="J1006" s="80" t="s">
        <v>33</v>
      </c>
    </row>
    <row r="1007" spans="1:10" x14ac:dyDescent="0.2">
      <c r="A1007" s="96">
        <v>995</v>
      </c>
      <c r="B1007" s="97" t="s">
        <v>256</v>
      </c>
      <c r="C1007" s="97" t="s">
        <v>42</v>
      </c>
      <c r="D1007" s="98">
        <v>45448</v>
      </c>
      <c r="E1007" s="99">
        <v>45448</v>
      </c>
      <c r="F1007" s="76">
        <v>750000</v>
      </c>
      <c r="G1007" s="76">
        <v>750000</v>
      </c>
      <c r="H1007" s="44">
        <v>0</v>
      </c>
      <c r="I1007" s="80" t="s">
        <v>105</v>
      </c>
      <c r="J1007" s="80" t="s">
        <v>33</v>
      </c>
    </row>
    <row r="1008" spans="1:10" x14ac:dyDescent="0.2">
      <c r="A1008" s="96">
        <v>996</v>
      </c>
      <c r="B1008" s="97" t="s">
        <v>257</v>
      </c>
      <c r="C1008" s="97" t="s">
        <v>42</v>
      </c>
      <c r="D1008" s="98">
        <v>45398</v>
      </c>
      <c r="E1008" s="99">
        <v>45398</v>
      </c>
      <c r="F1008" s="76">
        <v>80000</v>
      </c>
      <c r="G1008" s="76">
        <v>80000</v>
      </c>
      <c r="H1008" s="44">
        <v>0</v>
      </c>
      <c r="I1008" s="80" t="s">
        <v>105</v>
      </c>
      <c r="J1008" s="80" t="s">
        <v>33</v>
      </c>
    </row>
    <row r="1009" spans="1:10" x14ac:dyDescent="0.2">
      <c r="A1009" s="96">
        <v>997</v>
      </c>
      <c r="B1009" s="97" t="s">
        <v>258</v>
      </c>
      <c r="C1009" s="97" t="s">
        <v>42</v>
      </c>
      <c r="D1009" s="98">
        <v>45457</v>
      </c>
      <c r="E1009" s="99">
        <v>45488</v>
      </c>
      <c r="F1009" s="76">
        <v>8100000</v>
      </c>
      <c r="G1009" s="76">
        <v>8100000</v>
      </c>
      <c r="H1009" s="44">
        <v>0</v>
      </c>
      <c r="I1009" s="80" t="s">
        <v>105</v>
      </c>
      <c r="J1009" s="80" t="s">
        <v>35</v>
      </c>
    </row>
    <row r="1010" spans="1:10" x14ac:dyDescent="0.2">
      <c r="A1010" s="96">
        <v>998</v>
      </c>
      <c r="B1010" s="97" t="s">
        <v>258</v>
      </c>
      <c r="C1010" s="97" t="s">
        <v>42</v>
      </c>
      <c r="D1010" s="98">
        <v>45457</v>
      </c>
      <c r="E1010" s="99">
        <v>45488</v>
      </c>
      <c r="F1010" s="76">
        <v>11175000</v>
      </c>
      <c r="G1010" s="76">
        <v>11175000</v>
      </c>
      <c r="H1010" s="44">
        <v>0</v>
      </c>
      <c r="I1010" s="80" t="s">
        <v>105</v>
      </c>
      <c r="J1010" s="80" t="s">
        <v>35</v>
      </c>
    </row>
    <row r="1011" spans="1:10" x14ac:dyDescent="0.2">
      <c r="A1011" s="96">
        <v>999</v>
      </c>
      <c r="B1011" s="97" t="s">
        <v>259</v>
      </c>
      <c r="C1011" s="97" t="s">
        <v>42</v>
      </c>
      <c r="D1011" s="98">
        <v>45400</v>
      </c>
      <c r="E1011" s="99">
        <v>45400</v>
      </c>
      <c r="F1011" s="76">
        <v>1000000</v>
      </c>
      <c r="G1011" s="76">
        <v>1000000</v>
      </c>
      <c r="H1011" s="44">
        <v>0</v>
      </c>
      <c r="I1011" s="80" t="s">
        <v>105</v>
      </c>
      <c r="J1011" s="80" t="s">
        <v>33</v>
      </c>
    </row>
    <row r="1012" spans="1:10" x14ac:dyDescent="0.2">
      <c r="A1012" s="96">
        <v>1000</v>
      </c>
      <c r="B1012" s="97" t="s">
        <v>94</v>
      </c>
      <c r="C1012" s="97" t="s">
        <v>42</v>
      </c>
      <c r="D1012" s="98">
        <v>45445</v>
      </c>
      <c r="E1012" s="99">
        <v>45475</v>
      </c>
      <c r="F1012" s="76">
        <v>9239250</v>
      </c>
      <c r="G1012" s="76">
        <v>9239250</v>
      </c>
      <c r="H1012" s="44">
        <v>0</v>
      </c>
      <c r="I1012" s="80" t="s">
        <v>105</v>
      </c>
      <c r="J1012" s="80" t="s">
        <v>35</v>
      </c>
    </row>
    <row r="1013" spans="1:10" x14ac:dyDescent="0.2">
      <c r="A1013" s="96">
        <v>1001</v>
      </c>
      <c r="B1013" s="97" t="s">
        <v>94</v>
      </c>
      <c r="C1013" s="97" t="s">
        <v>42</v>
      </c>
      <c r="D1013" s="98">
        <v>45445</v>
      </c>
      <c r="E1013" s="99">
        <v>45475</v>
      </c>
      <c r="F1013" s="76">
        <v>6906000</v>
      </c>
      <c r="G1013" s="76">
        <v>6906000</v>
      </c>
      <c r="H1013" s="44">
        <v>0</v>
      </c>
      <c r="I1013" s="80" t="s">
        <v>105</v>
      </c>
      <c r="J1013" s="80" t="s">
        <v>35</v>
      </c>
    </row>
    <row r="1014" spans="1:10" x14ac:dyDescent="0.2">
      <c r="A1014" s="96">
        <v>1002</v>
      </c>
      <c r="B1014" s="97" t="s">
        <v>142</v>
      </c>
      <c r="C1014" s="97" t="s">
        <v>42</v>
      </c>
      <c r="D1014" s="98">
        <v>45450</v>
      </c>
      <c r="E1014" s="99">
        <v>45481</v>
      </c>
      <c r="F1014" s="76">
        <v>250000</v>
      </c>
      <c r="G1014" s="76">
        <v>250000</v>
      </c>
      <c r="H1014" s="44">
        <v>0</v>
      </c>
      <c r="I1014" s="80" t="s">
        <v>105</v>
      </c>
      <c r="J1014" s="80" t="s">
        <v>35</v>
      </c>
    </row>
    <row r="1015" spans="1:10" x14ac:dyDescent="0.2">
      <c r="A1015" s="96">
        <v>1003</v>
      </c>
      <c r="B1015" s="97" t="s">
        <v>143</v>
      </c>
      <c r="C1015" s="97" t="s">
        <v>42</v>
      </c>
      <c r="D1015" s="98">
        <v>45208</v>
      </c>
      <c r="E1015" s="99">
        <v>45208</v>
      </c>
      <c r="F1015" s="76">
        <v>341550</v>
      </c>
      <c r="G1015" s="76">
        <v>341550</v>
      </c>
      <c r="H1015" s="44">
        <v>0</v>
      </c>
      <c r="I1015" s="80" t="s">
        <v>105</v>
      </c>
      <c r="J1015" s="80" t="s">
        <v>33</v>
      </c>
    </row>
    <row r="1016" spans="1:10" x14ac:dyDescent="0.2">
      <c r="A1016" s="96">
        <v>1004</v>
      </c>
      <c r="B1016" s="97" t="s">
        <v>143</v>
      </c>
      <c r="C1016" s="97" t="s">
        <v>42</v>
      </c>
      <c r="D1016" s="98">
        <v>45465</v>
      </c>
      <c r="E1016" s="99">
        <v>45467</v>
      </c>
      <c r="F1016" s="76">
        <v>548900</v>
      </c>
      <c r="G1016" s="76">
        <v>548900</v>
      </c>
      <c r="H1016" s="44">
        <v>0</v>
      </c>
      <c r="I1016" s="80" t="s">
        <v>105</v>
      </c>
      <c r="J1016" s="80" t="s">
        <v>33</v>
      </c>
    </row>
    <row r="1017" spans="1:10" x14ac:dyDescent="0.2">
      <c r="A1017" s="96">
        <v>1005</v>
      </c>
      <c r="B1017" s="97" t="s">
        <v>260</v>
      </c>
      <c r="C1017" s="97" t="s">
        <v>42</v>
      </c>
      <c r="D1017" s="98">
        <v>45467</v>
      </c>
      <c r="E1017" s="99">
        <v>45467</v>
      </c>
      <c r="F1017" s="76">
        <v>92700</v>
      </c>
      <c r="G1017" s="76">
        <v>92700</v>
      </c>
      <c r="H1017" s="44">
        <v>0</v>
      </c>
      <c r="I1017" s="80" t="s">
        <v>105</v>
      </c>
      <c r="J1017" s="80" t="s">
        <v>33</v>
      </c>
    </row>
    <row r="1018" spans="1:10" x14ac:dyDescent="0.2">
      <c r="A1018" s="96">
        <v>1006</v>
      </c>
      <c r="B1018" s="97" t="s">
        <v>261</v>
      </c>
      <c r="C1018" s="97" t="s">
        <v>42</v>
      </c>
      <c r="D1018" s="98">
        <v>45470</v>
      </c>
      <c r="E1018" s="99">
        <v>45470</v>
      </c>
      <c r="F1018" s="76">
        <v>680401</v>
      </c>
      <c r="G1018" s="76">
        <v>680401</v>
      </c>
      <c r="H1018" s="44">
        <v>0</v>
      </c>
      <c r="I1018" s="80" t="s">
        <v>105</v>
      </c>
      <c r="J1018" s="80" t="s">
        <v>33</v>
      </c>
    </row>
    <row r="1019" spans="1:10" x14ac:dyDescent="0.2">
      <c r="A1019" s="96">
        <v>1007</v>
      </c>
      <c r="B1019" s="97" t="s">
        <v>262</v>
      </c>
      <c r="C1019" s="97" t="s">
        <v>42</v>
      </c>
      <c r="D1019" s="98">
        <v>45423</v>
      </c>
      <c r="E1019" s="99">
        <v>45425</v>
      </c>
      <c r="F1019" s="76">
        <v>321000</v>
      </c>
      <c r="G1019" s="76">
        <v>321000</v>
      </c>
      <c r="H1019" s="44">
        <v>0</v>
      </c>
      <c r="I1019" s="80" t="s">
        <v>105</v>
      </c>
      <c r="J1019" s="80" t="s">
        <v>33</v>
      </c>
    </row>
    <row r="1020" spans="1:10" x14ac:dyDescent="0.2">
      <c r="A1020" s="96">
        <v>1008</v>
      </c>
      <c r="B1020" s="97" t="s">
        <v>50</v>
      </c>
      <c r="C1020" s="97" t="s">
        <v>42</v>
      </c>
      <c r="D1020" s="98">
        <v>45446</v>
      </c>
      <c r="E1020" s="99">
        <v>45476</v>
      </c>
      <c r="F1020" s="76">
        <v>1441880</v>
      </c>
      <c r="G1020" s="76">
        <v>1441880</v>
      </c>
      <c r="H1020" s="44">
        <v>0</v>
      </c>
      <c r="I1020" s="80" t="s">
        <v>105</v>
      </c>
      <c r="J1020" s="80" t="s">
        <v>35</v>
      </c>
    </row>
    <row r="1021" spans="1:10" x14ac:dyDescent="0.2">
      <c r="A1021" s="96">
        <v>1009</v>
      </c>
      <c r="B1021" s="97" t="s">
        <v>50</v>
      </c>
      <c r="C1021" s="97" t="s">
        <v>42</v>
      </c>
      <c r="D1021" s="98">
        <v>45448</v>
      </c>
      <c r="E1021" s="99">
        <v>45481</v>
      </c>
      <c r="F1021" s="76">
        <v>1442540</v>
      </c>
      <c r="G1021" s="76">
        <v>1442540</v>
      </c>
      <c r="H1021" s="44">
        <v>0</v>
      </c>
      <c r="I1021" s="80" t="s">
        <v>105</v>
      </c>
      <c r="J1021" s="80" t="s">
        <v>35</v>
      </c>
    </row>
    <row r="1022" spans="1:10" x14ac:dyDescent="0.2">
      <c r="A1022" s="96">
        <v>1010</v>
      </c>
      <c r="B1022" s="97" t="s">
        <v>95</v>
      </c>
      <c r="C1022" s="97" t="s">
        <v>42</v>
      </c>
      <c r="D1022" s="98">
        <v>45446</v>
      </c>
      <c r="E1022" s="99">
        <v>45476</v>
      </c>
      <c r="F1022" s="76">
        <v>415000</v>
      </c>
      <c r="G1022" s="76">
        <v>415000</v>
      </c>
      <c r="H1022" s="44">
        <v>0</v>
      </c>
      <c r="I1022" s="80" t="s">
        <v>105</v>
      </c>
      <c r="J1022" s="80" t="s">
        <v>35</v>
      </c>
    </row>
    <row r="1023" spans="1:10" x14ac:dyDescent="0.2">
      <c r="A1023" s="96">
        <v>1011</v>
      </c>
      <c r="B1023" s="97" t="s">
        <v>95</v>
      </c>
      <c r="C1023" s="97" t="s">
        <v>42</v>
      </c>
      <c r="D1023" s="98">
        <v>45446</v>
      </c>
      <c r="E1023" s="99">
        <v>45476</v>
      </c>
      <c r="F1023" s="76">
        <v>430000</v>
      </c>
      <c r="G1023" s="76">
        <v>430000</v>
      </c>
      <c r="H1023" s="44">
        <v>0</v>
      </c>
      <c r="I1023" s="80" t="s">
        <v>105</v>
      </c>
      <c r="J1023" s="80" t="s">
        <v>35</v>
      </c>
    </row>
    <row r="1024" spans="1:10" x14ac:dyDescent="0.2">
      <c r="A1024" s="96">
        <v>1012</v>
      </c>
      <c r="B1024" s="97" t="s">
        <v>95</v>
      </c>
      <c r="C1024" s="97" t="s">
        <v>42</v>
      </c>
      <c r="D1024" s="98">
        <v>45450</v>
      </c>
      <c r="E1024" s="99">
        <v>45481</v>
      </c>
      <c r="F1024" s="76">
        <v>405000</v>
      </c>
      <c r="G1024" s="76">
        <v>405000</v>
      </c>
      <c r="H1024" s="44">
        <v>0</v>
      </c>
      <c r="I1024" s="80" t="s">
        <v>105</v>
      </c>
      <c r="J1024" s="80" t="s">
        <v>35</v>
      </c>
    </row>
    <row r="1025" spans="1:10" x14ac:dyDescent="0.2">
      <c r="A1025" s="96">
        <v>1013</v>
      </c>
      <c r="B1025" s="97" t="s">
        <v>95</v>
      </c>
      <c r="C1025" s="97" t="s">
        <v>42</v>
      </c>
      <c r="D1025" s="98">
        <v>45450</v>
      </c>
      <c r="E1025" s="99">
        <v>45481</v>
      </c>
      <c r="F1025" s="76">
        <v>500000</v>
      </c>
      <c r="G1025" s="76">
        <v>500000</v>
      </c>
      <c r="H1025" s="44">
        <v>0</v>
      </c>
      <c r="I1025" s="80" t="s">
        <v>105</v>
      </c>
      <c r="J1025" s="80" t="s">
        <v>35</v>
      </c>
    </row>
    <row r="1026" spans="1:10" x14ac:dyDescent="0.2">
      <c r="A1026" s="96">
        <v>1014</v>
      </c>
      <c r="B1026" s="97" t="s">
        <v>95</v>
      </c>
      <c r="C1026" s="97" t="s">
        <v>42</v>
      </c>
      <c r="D1026" s="98">
        <v>45450</v>
      </c>
      <c r="E1026" s="99">
        <v>45481</v>
      </c>
      <c r="F1026" s="76">
        <v>405000</v>
      </c>
      <c r="G1026" s="76">
        <v>405000</v>
      </c>
      <c r="H1026" s="44">
        <v>0</v>
      </c>
      <c r="I1026" s="80" t="s">
        <v>105</v>
      </c>
      <c r="J1026" s="80" t="s">
        <v>35</v>
      </c>
    </row>
    <row r="1027" spans="1:10" x14ac:dyDescent="0.2">
      <c r="A1027" s="96">
        <v>1015</v>
      </c>
      <c r="B1027" s="97" t="s">
        <v>95</v>
      </c>
      <c r="C1027" s="97" t="s">
        <v>42</v>
      </c>
      <c r="D1027" s="98">
        <v>45450</v>
      </c>
      <c r="E1027" s="99">
        <v>45481</v>
      </c>
      <c r="F1027" s="76">
        <v>277000</v>
      </c>
      <c r="G1027" s="76">
        <v>277000</v>
      </c>
      <c r="H1027" s="44">
        <v>0</v>
      </c>
      <c r="I1027" s="80" t="s">
        <v>105</v>
      </c>
      <c r="J1027" s="80" t="s">
        <v>35</v>
      </c>
    </row>
    <row r="1028" spans="1:10" x14ac:dyDescent="0.2">
      <c r="A1028" s="96">
        <v>1016</v>
      </c>
      <c r="B1028" s="97" t="s">
        <v>95</v>
      </c>
      <c r="C1028" s="97" t="s">
        <v>42</v>
      </c>
      <c r="D1028" s="98">
        <v>45457</v>
      </c>
      <c r="E1028" s="99">
        <v>45488</v>
      </c>
      <c r="F1028" s="76">
        <v>280000</v>
      </c>
      <c r="G1028" s="76">
        <v>280000</v>
      </c>
      <c r="H1028" s="44">
        <v>0</v>
      </c>
      <c r="I1028" s="80" t="s">
        <v>105</v>
      </c>
      <c r="J1028" s="80" t="s">
        <v>35</v>
      </c>
    </row>
    <row r="1029" spans="1:10" x14ac:dyDescent="0.2">
      <c r="A1029" s="96">
        <v>1017</v>
      </c>
      <c r="B1029" s="97" t="s">
        <v>95</v>
      </c>
      <c r="C1029" s="97" t="s">
        <v>42</v>
      </c>
      <c r="D1029" s="98">
        <v>45457</v>
      </c>
      <c r="E1029" s="99">
        <v>45488</v>
      </c>
      <c r="F1029" s="76">
        <v>930000</v>
      </c>
      <c r="G1029" s="76">
        <v>930000</v>
      </c>
      <c r="H1029" s="44">
        <v>0</v>
      </c>
      <c r="I1029" s="80" t="s">
        <v>105</v>
      </c>
      <c r="J1029" s="80" t="s">
        <v>35</v>
      </c>
    </row>
    <row r="1030" spans="1:10" x14ac:dyDescent="0.2">
      <c r="A1030" s="96">
        <v>1018</v>
      </c>
      <c r="B1030" s="97" t="s">
        <v>95</v>
      </c>
      <c r="C1030" s="97" t="s">
        <v>42</v>
      </c>
      <c r="D1030" s="98">
        <v>45457</v>
      </c>
      <c r="E1030" s="99">
        <v>45488</v>
      </c>
      <c r="F1030" s="76">
        <v>205000</v>
      </c>
      <c r="G1030" s="76">
        <v>205000</v>
      </c>
      <c r="H1030" s="44">
        <v>0</v>
      </c>
      <c r="I1030" s="80" t="s">
        <v>105</v>
      </c>
      <c r="J1030" s="80" t="s">
        <v>35</v>
      </c>
    </row>
    <row r="1031" spans="1:10" x14ac:dyDescent="0.2">
      <c r="A1031" s="96">
        <v>1019</v>
      </c>
      <c r="B1031" s="97" t="s">
        <v>95</v>
      </c>
      <c r="C1031" s="97" t="s">
        <v>42</v>
      </c>
      <c r="D1031" s="98">
        <v>45457</v>
      </c>
      <c r="E1031" s="99">
        <v>45488</v>
      </c>
      <c r="F1031" s="76">
        <v>280000</v>
      </c>
      <c r="G1031" s="76">
        <v>280000</v>
      </c>
      <c r="H1031" s="44">
        <v>0</v>
      </c>
      <c r="I1031" s="80" t="s">
        <v>105</v>
      </c>
      <c r="J1031" s="80" t="s">
        <v>35</v>
      </c>
    </row>
    <row r="1032" spans="1:10" x14ac:dyDescent="0.2">
      <c r="A1032" s="96">
        <v>1020</v>
      </c>
      <c r="B1032" s="97" t="s">
        <v>95</v>
      </c>
      <c r="C1032" s="97" t="s">
        <v>42</v>
      </c>
      <c r="D1032" s="98">
        <v>45457</v>
      </c>
      <c r="E1032" s="99">
        <v>45488</v>
      </c>
      <c r="F1032" s="76">
        <v>400000</v>
      </c>
      <c r="G1032" s="76">
        <v>400000</v>
      </c>
      <c r="H1032" s="44">
        <v>0</v>
      </c>
      <c r="I1032" s="80" t="s">
        <v>105</v>
      </c>
      <c r="J1032" s="80" t="s">
        <v>35</v>
      </c>
    </row>
    <row r="1033" spans="1:10" x14ac:dyDescent="0.2">
      <c r="A1033" s="96">
        <v>1021</v>
      </c>
      <c r="B1033" s="97" t="s">
        <v>95</v>
      </c>
      <c r="C1033" s="97" t="s">
        <v>42</v>
      </c>
      <c r="D1033" s="98">
        <v>45471</v>
      </c>
      <c r="E1033" s="99">
        <v>45502</v>
      </c>
      <c r="F1033" s="76">
        <v>280000</v>
      </c>
      <c r="G1033" s="76">
        <v>280000</v>
      </c>
      <c r="H1033" s="44">
        <v>0</v>
      </c>
      <c r="I1033" s="80" t="s">
        <v>105</v>
      </c>
      <c r="J1033" s="80" t="s">
        <v>35</v>
      </c>
    </row>
    <row r="1034" spans="1:10" x14ac:dyDescent="0.2">
      <c r="A1034" s="96">
        <v>1022</v>
      </c>
      <c r="B1034" s="97" t="s">
        <v>95</v>
      </c>
      <c r="C1034" s="97" t="s">
        <v>42</v>
      </c>
      <c r="D1034" s="98">
        <v>45471</v>
      </c>
      <c r="E1034" s="99">
        <v>45502</v>
      </c>
      <c r="F1034" s="76">
        <v>329500</v>
      </c>
      <c r="G1034" s="76">
        <v>329500</v>
      </c>
      <c r="H1034" s="44">
        <v>0</v>
      </c>
      <c r="I1034" s="80" t="s">
        <v>105</v>
      </c>
      <c r="J1034" s="80" t="s">
        <v>35</v>
      </c>
    </row>
    <row r="1035" spans="1:10" x14ac:dyDescent="0.2">
      <c r="A1035" s="96">
        <v>1023</v>
      </c>
      <c r="B1035" s="97" t="s">
        <v>95</v>
      </c>
      <c r="C1035" s="97" t="s">
        <v>42</v>
      </c>
      <c r="D1035" s="98">
        <v>45471</v>
      </c>
      <c r="E1035" s="99">
        <v>45502</v>
      </c>
      <c r="F1035" s="76">
        <v>737000</v>
      </c>
      <c r="G1035" s="76">
        <v>737000</v>
      </c>
      <c r="H1035" s="44">
        <v>0</v>
      </c>
      <c r="I1035" s="80" t="s">
        <v>105</v>
      </c>
      <c r="J1035" s="80" t="s">
        <v>35</v>
      </c>
    </row>
    <row r="1036" spans="1:10" x14ac:dyDescent="0.2">
      <c r="A1036" s="96">
        <v>1024</v>
      </c>
      <c r="B1036" s="97" t="s">
        <v>95</v>
      </c>
      <c r="C1036" s="97" t="s">
        <v>42</v>
      </c>
      <c r="D1036" s="98">
        <v>45471</v>
      </c>
      <c r="E1036" s="99">
        <v>45502</v>
      </c>
      <c r="F1036" s="76">
        <v>889000</v>
      </c>
      <c r="G1036" s="76">
        <v>889000</v>
      </c>
      <c r="H1036" s="44">
        <v>0</v>
      </c>
      <c r="I1036" s="80" t="s">
        <v>105</v>
      </c>
      <c r="J1036" s="80" t="s">
        <v>35</v>
      </c>
    </row>
    <row r="1037" spans="1:10" x14ac:dyDescent="0.2">
      <c r="A1037" s="96">
        <v>1025</v>
      </c>
      <c r="B1037" s="97" t="s">
        <v>95</v>
      </c>
      <c r="C1037" s="97" t="s">
        <v>42</v>
      </c>
      <c r="D1037" s="98">
        <v>45471</v>
      </c>
      <c r="E1037" s="99">
        <v>45502</v>
      </c>
      <c r="F1037" s="76">
        <v>545000</v>
      </c>
      <c r="G1037" s="76">
        <v>545000</v>
      </c>
      <c r="H1037" s="44">
        <v>0</v>
      </c>
      <c r="I1037" s="80" t="s">
        <v>105</v>
      </c>
      <c r="J1037" s="80" t="s">
        <v>35</v>
      </c>
    </row>
    <row r="1038" spans="1:10" x14ac:dyDescent="0.2">
      <c r="A1038" s="96">
        <v>1026</v>
      </c>
      <c r="B1038" s="97" t="s">
        <v>95</v>
      </c>
      <c r="C1038" s="97" t="s">
        <v>42</v>
      </c>
      <c r="D1038" s="98">
        <v>45471</v>
      </c>
      <c r="E1038" s="99">
        <v>45502</v>
      </c>
      <c r="F1038" s="76">
        <v>242000</v>
      </c>
      <c r="G1038" s="76">
        <v>242000</v>
      </c>
      <c r="H1038" s="44">
        <v>0</v>
      </c>
      <c r="I1038" s="80" t="s">
        <v>105</v>
      </c>
      <c r="J1038" s="80" t="s">
        <v>35</v>
      </c>
    </row>
    <row r="1039" spans="1:10" x14ac:dyDescent="0.2">
      <c r="A1039" s="96">
        <v>1027</v>
      </c>
      <c r="B1039" s="97" t="s">
        <v>95</v>
      </c>
      <c r="C1039" s="97" t="s">
        <v>42</v>
      </c>
      <c r="D1039" s="98">
        <v>45467</v>
      </c>
      <c r="E1039" s="99">
        <v>45497</v>
      </c>
      <c r="F1039" s="76">
        <v>663000</v>
      </c>
      <c r="G1039" s="76">
        <v>663000</v>
      </c>
      <c r="H1039" s="44">
        <v>0</v>
      </c>
      <c r="I1039" s="80" t="s">
        <v>105</v>
      </c>
      <c r="J1039" s="80" t="s">
        <v>35</v>
      </c>
    </row>
    <row r="1040" spans="1:10" x14ac:dyDescent="0.2">
      <c r="A1040" s="96">
        <v>1028</v>
      </c>
      <c r="B1040" s="97" t="s">
        <v>95</v>
      </c>
      <c r="C1040" s="97" t="s">
        <v>42</v>
      </c>
      <c r="D1040" s="98">
        <v>45467</v>
      </c>
      <c r="E1040" s="99">
        <v>45497</v>
      </c>
      <c r="F1040" s="76">
        <v>415000</v>
      </c>
      <c r="G1040" s="76">
        <v>415000</v>
      </c>
      <c r="H1040" s="44">
        <v>0</v>
      </c>
      <c r="I1040" s="80" t="s">
        <v>105</v>
      </c>
      <c r="J1040" s="80" t="s">
        <v>35</v>
      </c>
    </row>
    <row r="1041" spans="1:10" x14ac:dyDescent="0.2">
      <c r="A1041" s="96">
        <v>1029</v>
      </c>
      <c r="B1041" s="97" t="s">
        <v>95</v>
      </c>
      <c r="C1041" s="97" t="s">
        <v>42</v>
      </c>
      <c r="D1041" s="98">
        <v>45467</v>
      </c>
      <c r="E1041" s="99">
        <v>45497</v>
      </c>
      <c r="F1041" s="76">
        <v>2950000</v>
      </c>
      <c r="G1041" s="76">
        <v>2950000</v>
      </c>
      <c r="H1041" s="44">
        <v>0</v>
      </c>
      <c r="I1041" s="80" t="s">
        <v>105</v>
      </c>
      <c r="J1041" s="80" t="s">
        <v>35</v>
      </c>
    </row>
    <row r="1042" spans="1:10" x14ac:dyDescent="0.2">
      <c r="A1042" s="96">
        <v>1030</v>
      </c>
      <c r="B1042" s="97" t="s">
        <v>95</v>
      </c>
      <c r="C1042" s="97" t="s">
        <v>42</v>
      </c>
      <c r="D1042" s="98">
        <v>45467</v>
      </c>
      <c r="E1042" s="99">
        <v>45497</v>
      </c>
      <c r="F1042" s="76">
        <v>485400</v>
      </c>
      <c r="G1042" s="76">
        <v>485400</v>
      </c>
      <c r="H1042" s="44">
        <v>0</v>
      </c>
      <c r="I1042" s="80" t="s">
        <v>105</v>
      </c>
      <c r="J1042" s="80" t="s">
        <v>35</v>
      </c>
    </row>
    <row r="1043" spans="1:10" x14ac:dyDescent="0.2">
      <c r="A1043" s="96">
        <v>1031</v>
      </c>
      <c r="B1043" s="97" t="s">
        <v>95</v>
      </c>
      <c r="C1043" s="97" t="s">
        <v>42</v>
      </c>
      <c r="D1043" s="98">
        <v>45467</v>
      </c>
      <c r="E1043" s="99">
        <v>45497</v>
      </c>
      <c r="F1043" s="76">
        <v>405000</v>
      </c>
      <c r="G1043" s="76">
        <v>405000</v>
      </c>
      <c r="H1043" s="44">
        <v>0</v>
      </c>
      <c r="I1043" s="80" t="s">
        <v>105</v>
      </c>
      <c r="J1043" s="80" t="s">
        <v>35</v>
      </c>
    </row>
    <row r="1044" spans="1:10" x14ac:dyDescent="0.2">
      <c r="A1044" s="96">
        <v>1032</v>
      </c>
      <c r="B1044" s="97" t="s">
        <v>95</v>
      </c>
      <c r="C1044" s="97" t="s">
        <v>42</v>
      </c>
      <c r="D1044" s="98">
        <v>45467</v>
      </c>
      <c r="E1044" s="99">
        <v>45497</v>
      </c>
      <c r="F1044" s="76">
        <v>1095500</v>
      </c>
      <c r="G1044" s="76">
        <v>1095500</v>
      </c>
      <c r="H1044" s="44">
        <v>0</v>
      </c>
      <c r="I1044" s="80" t="s">
        <v>105</v>
      </c>
      <c r="J1044" s="80" t="s">
        <v>35</v>
      </c>
    </row>
    <row r="1045" spans="1:10" x14ac:dyDescent="0.2">
      <c r="A1045" s="96">
        <v>1033</v>
      </c>
      <c r="B1045" s="97" t="s">
        <v>263</v>
      </c>
      <c r="C1045" s="97" t="s">
        <v>42</v>
      </c>
      <c r="D1045" s="98">
        <v>45371</v>
      </c>
      <c r="E1045" s="99">
        <v>45371</v>
      </c>
      <c r="F1045" s="76">
        <v>311200</v>
      </c>
      <c r="G1045" s="76">
        <v>311200</v>
      </c>
      <c r="H1045" s="44">
        <v>0</v>
      </c>
      <c r="I1045" s="80" t="s">
        <v>105</v>
      </c>
      <c r="J1045" s="80" t="s">
        <v>33</v>
      </c>
    </row>
    <row r="1046" spans="1:10" x14ac:dyDescent="0.2">
      <c r="A1046" s="96">
        <v>1034</v>
      </c>
      <c r="B1046" s="97" t="s">
        <v>144</v>
      </c>
      <c r="C1046" s="97" t="s">
        <v>42</v>
      </c>
      <c r="D1046" s="98">
        <v>45470</v>
      </c>
      <c r="E1046" s="99">
        <v>45488</v>
      </c>
      <c r="F1046" s="76">
        <v>2000000</v>
      </c>
      <c r="G1046" s="76">
        <v>2000000</v>
      </c>
      <c r="H1046" s="44">
        <v>0</v>
      </c>
      <c r="I1046" s="80" t="s">
        <v>105</v>
      </c>
      <c r="J1046" s="80" t="s">
        <v>35</v>
      </c>
    </row>
    <row r="1047" spans="1:10" x14ac:dyDescent="0.2">
      <c r="A1047" s="96">
        <v>1035</v>
      </c>
      <c r="B1047" s="97" t="s">
        <v>264</v>
      </c>
      <c r="C1047" s="97" t="s">
        <v>42</v>
      </c>
      <c r="D1047" s="98">
        <v>45447</v>
      </c>
      <c r="E1047" s="99">
        <v>45447</v>
      </c>
      <c r="F1047" s="76">
        <v>200000</v>
      </c>
      <c r="G1047" s="76">
        <v>200000</v>
      </c>
      <c r="H1047" s="44">
        <v>0</v>
      </c>
      <c r="I1047" s="80" t="s">
        <v>105</v>
      </c>
      <c r="J1047" s="80" t="s">
        <v>33</v>
      </c>
    </row>
    <row r="1048" spans="1:10" x14ac:dyDescent="0.2">
      <c r="A1048" s="96">
        <v>1036</v>
      </c>
      <c r="B1048" s="97" t="s">
        <v>265</v>
      </c>
      <c r="C1048" s="97" t="s">
        <v>42</v>
      </c>
      <c r="D1048" s="98">
        <v>45454</v>
      </c>
      <c r="E1048" s="99">
        <v>45454</v>
      </c>
      <c r="F1048" s="76">
        <v>4400000</v>
      </c>
      <c r="G1048" s="76">
        <v>4400000</v>
      </c>
      <c r="H1048" s="44">
        <v>0</v>
      </c>
      <c r="I1048" s="80" t="s">
        <v>105</v>
      </c>
      <c r="J1048" s="80" t="s">
        <v>33</v>
      </c>
    </row>
    <row r="1049" spans="1:10" x14ac:dyDescent="0.2">
      <c r="A1049" s="96">
        <v>1037</v>
      </c>
      <c r="B1049" s="97" t="s">
        <v>96</v>
      </c>
      <c r="C1049" s="97" t="s">
        <v>42</v>
      </c>
      <c r="D1049" s="98">
        <v>44060</v>
      </c>
      <c r="E1049" s="99">
        <v>44090</v>
      </c>
      <c r="F1049" s="76">
        <v>67686840</v>
      </c>
      <c r="G1049" s="76">
        <v>67686840</v>
      </c>
      <c r="H1049" s="44">
        <v>0</v>
      </c>
      <c r="I1049" s="80" t="s">
        <v>105</v>
      </c>
      <c r="J1049" s="80" t="s">
        <v>33</v>
      </c>
    </row>
    <row r="1050" spans="1:10" x14ac:dyDescent="0.2">
      <c r="A1050" s="96">
        <v>1038</v>
      </c>
      <c r="B1050" s="97" t="s">
        <v>96</v>
      </c>
      <c r="C1050" s="97" t="s">
        <v>42</v>
      </c>
      <c r="D1050" s="98">
        <v>44116</v>
      </c>
      <c r="E1050" s="99">
        <v>44146</v>
      </c>
      <c r="F1050" s="76">
        <v>515016</v>
      </c>
      <c r="G1050" s="76">
        <v>515016</v>
      </c>
      <c r="H1050" s="44">
        <v>0</v>
      </c>
      <c r="I1050" s="80" t="s">
        <v>105</v>
      </c>
      <c r="J1050" s="80" t="s">
        <v>33</v>
      </c>
    </row>
    <row r="1051" spans="1:10" x14ac:dyDescent="0.2">
      <c r="A1051" s="96">
        <v>1039</v>
      </c>
      <c r="B1051" s="97" t="s">
        <v>96</v>
      </c>
      <c r="C1051" s="97" t="s">
        <v>42</v>
      </c>
      <c r="D1051" s="98">
        <v>44144</v>
      </c>
      <c r="E1051" s="99">
        <v>44174</v>
      </c>
      <c r="F1051" s="76">
        <v>515016</v>
      </c>
      <c r="G1051" s="76">
        <v>515016</v>
      </c>
      <c r="H1051" s="44">
        <v>0</v>
      </c>
      <c r="I1051" s="80" t="s">
        <v>105</v>
      </c>
      <c r="J1051" s="80" t="s">
        <v>33</v>
      </c>
    </row>
    <row r="1052" spans="1:10" x14ac:dyDescent="0.2">
      <c r="A1052" s="96">
        <v>1040</v>
      </c>
      <c r="B1052" s="97" t="s">
        <v>96</v>
      </c>
      <c r="C1052" s="97" t="s">
        <v>42</v>
      </c>
      <c r="D1052" s="98">
        <v>44217</v>
      </c>
      <c r="E1052" s="99">
        <v>44249</v>
      </c>
      <c r="F1052" s="76">
        <v>950000</v>
      </c>
      <c r="G1052" s="76">
        <v>950000</v>
      </c>
      <c r="H1052" s="44">
        <v>0</v>
      </c>
      <c r="I1052" s="80" t="s">
        <v>105</v>
      </c>
      <c r="J1052" s="80" t="s">
        <v>33</v>
      </c>
    </row>
    <row r="1053" spans="1:10" x14ac:dyDescent="0.2">
      <c r="A1053" s="96">
        <v>1041</v>
      </c>
      <c r="B1053" s="97" t="s">
        <v>96</v>
      </c>
      <c r="C1053" s="97" t="s">
        <v>42</v>
      </c>
      <c r="D1053" s="98">
        <v>44217</v>
      </c>
      <c r="E1053" s="99">
        <v>44249</v>
      </c>
      <c r="F1053" s="76">
        <v>98689000</v>
      </c>
      <c r="G1053" s="76">
        <v>98689000</v>
      </c>
      <c r="H1053" s="44">
        <v>0</v>
      </c>
      <c r="I1053" s="80" t="s">
        <v>105</v>
      </c>
      <c r="J1053" s="80" t="s">
        <v>33</v>
      </c>
    </row>
    <row r="1054" spans="1:10" x14ac:dyDescent="0.2">
      <c r="A1054" s="96">
        <v>1042</v>
      </c>
      <c r="B1054" s="97" t="s">
        <v>96</v>
      </c>
      <c r="C1054" s="97" t="s">
        <v>42</v>
      </c>
      <c r="D1054" s="98">
        <v>44230</v>
      </c>
      <c r="E1054" s="99">
        <v>44263</v>
      </c>
      <c r="F1054" s="76">
        <v>137000</v>
      </c>
      <c r="G1054" s="76">
        <v>137000</v>
      </c>
      <c r="H1054" s="44">
        <v>0</v>
      </c>
      <c r="I1054" s="80" t="s">
        <v>105</v>
      </c>
      <c r="J1054" s="80" t="s">
        <v>33</v>
      </c>
    </row>
    <row r="1055" spans="1:10" x14ac:dyDescent="0.2">
      <c r="A1055" s="96">
        <v>1043</v>
      </c>
      <c r="B1055" s="97" t="s">
        <v>96</v>
      </c>
      <c r="C1055" s="97" t="s">
        <v>42</v>
      </c>
      <c r="D1055" s="98">
        <v>44284</v>
      </c>
      <c r="E1055" s="99">
        <v>44314</v>
      </c>
      <c r="F1055" s="76">
        <v>401402000</v>
      </c>
      <c r="G1055" s="76">
        <v>401402000</v>
      </c>
      <c r="H1055" s="44">
        <v>0</v>
      </c>
      <c r="I1055" s="80" t="s">
        <v>105</v>
      </c>
      <c r="J1055" s="80" t="s">
        <v>33</v>
      </c>
    </row>
    <row r="1056" spans="1:10" x14ac:dyDescent="0.2">
      <c r="A1056" s="96">
        <v>1044</v>
      </c>
      <c r="B1056" s="97" t="s">
        <v>96</v>
      </c>
      <c r="C1056" s="97" t="s">
        <v>42</v>
      </c>
      <c r="D1056" s="98">
        <v>44413</v>
      </c>
      <c r="E1056" s="99">
        <v>44445</v>
      </c>
      <c r="F1056" s="76">
        <v>1608040</v>
      </c>
      <c r="G1056" s="76">
        <v>1608040</v>
      </c>
      <c r="H1056" s="44">
        <v>0</v>
      </c>
      <c r="I1056" s="80" t="s">
        <v>105</v>
      </c>
      <c r="J1056" s="80" t="s">
        <v>33</v>
      </c>
    </row>
    <row r="1057" spans="1:10" x14ac:dyDescent="0.2">
      <c r="A1057" s="96">
        <v>1045</v>
      </c>
      <c r="B1057" s="97" t="s">
        <v>96</v>
      </c>
      <c r="C1057" s="97" t="s">
        <v>42</v>
      </c>
      <c r="D1057" s="98">
        <v>44421</v>
      </c>
      <c r="E1057" s="99">
        <v>44452</v>
      </c>
      <c r="F1057" s="76">
        <v>4830500</v>
      </c>
      <c r="G1057" s="76">
        <v>4830500</v>
      </c>
      <c r="H1057" s="44">
        <v>0</v>
      </c>
      <c r="I1057" s="80" t="s">
        <v>105</v>
      </c>
      <c r="J1057" s="80" t="s">
        <v>33</v>
      </c>
    </row>
    <row r="1058" spans="1:10" x14ac:dyDescent="0.2">
      <c r="A1058" s="96">
        <v>1046</v>
      </c>
      <c r="B1058" s="97" t="s">
        <v>96</v>
      </c>
      <c r="C1058" s="97" t="s">
        <v>42</v>
      </c>
      <c r="D1058" s="98">
        <v>44428</v>
      </c>
      <c r="E1058" s="99">
        <v>44459</v>
      </c>
      <c r="F1058" s="76">
        <v>3700000</v>
      </c>
      <c r="G1058" s="76">
        <v>3700000</v>
      </c>
      <c r="H1058" s="44">
        <v>0</v>
      </c>
      <c r="I1058" s="80" t="s">
        <v>105</v>
      </c>
      <c r="J1058" s="80" t="s">
        <v>33</v>
      </c>
    </row>
    <row r="1059" spans="1:10" x14ac:dyDescent="0.2">
      <c r="A1059" s="96">
        <v>1047</v>
      </c>
      <c r="B1059" s="97" t="s">
        <v>96</v>
      </c>
      <c r="C1059" s="97" t="s">
        <v>42</v>
      </c>
      <c r="D1059" s="98">
        <v>44460</v>
      </c>
      <c r="E1059" s="99">
        <v>44490</v>
      </c>
      <c r="F1059" s="76">
        <v>4016888</v>
      </c>
      <c r="G1059" s="76">
        <v>4016888</v>
      </c>
      <c r="H1059" s="44">
        <v>0</v>
      </c>
      <c r="I1059" s="80" t="s">
        <v>105</v>
      </c>
      <c r="J1059" s="80" t="s">
        <v>33</v>
      </c>
    </row>
    <row r="1060" spans="1:10" x14ac:dyDescent="0.2">
      <c r="A1060" s="96">
        <v>1048</v>
      </c>
      <c r="B1060" s="97" t="s">
        <v>96</v>
      </c>
      <c r="C1060" s="97" t="s">
        <v>42</v>
      </c>
      <c r="D1060" s="98">
        <v>44505</v>
      </c>
      <c r="E1060" s="99">
        <v>44536</v>
      </c>
      <c r="F1060" s="76">
        <v>14902100</v>
      </c>
      <c r="G1060" s="76">
        <v>14902100</v>
      </c>
      <c r="H1060" s="44">
        <v>0</v>
      </c>
      <c r="I1060" s="80" t="s">
        <v>105</v>
      </c>
      <c r="J1060" s="80" t="s">
        <v>33</v>
      </c>
    </row>
    <row r="1061" spans="1:10" x14ac:dyDescent="0.2">
      <c r="A1061" s="96">
        <v>1049</v>
      </c>
      <c r="B1061" s="97" t="s">
        <v>96</v>
      </c>
      <c r="C1061" s="97" t="s">
        <v>42</v>
      </c>
      <c r="D1061" s="98">
        <v>44529</v>
      </c>
      <c r="E1061" s="99">
        <v>44559</v>
      </c>
      <c r="F1061" s="76">
        <v>4347450</v>
      </c>
      <c r="G1061" s="76">
        <v>4347450</v>
      </c>
      <c r="H1061" s="44">
        <v>0</v>
      </c>
      <c r="I1061" s="80" t="s">
        <v>105</v>
      </c>
      <c r="J1061" s="80" t="s">
        <v>33</v>
      </c>
    </row>
    <row r="1062" spans="1:10" x14ac:dyDescent="0.2">
      <c r="A1062" s="96">
        <v>1050</v>
      </c>
      <c r="B1062" s="97" t="s">
        <v>96</v>
      </c>
      <c r="C1062" s="97" t="s">
        <v>42</v>
      </c>
      <c r="D1062" s="98">
        <v>44592</v>
      </c>
      <c r="E1062" s="99">
        <v>44622</v>
      </c>
      <c r="F1062" s="76">
        <v>13400000</v>
      </c>
      <c r="G1062" s="76">
        <v>13400000</v>
      </c>
      <c r="H1062" s="44">
        <v>0</v>
      </c>
      <c r="I1062" s="80" t="s">
        <v>105</v>
      </c>
      <c r="J1062" s="80" t="s">
        <v>33</v>
      </c>
    </row>
    <row r="1063" spans="1:10" x14ac:dyDescent="0.2">
      <c r="A1063" s="96">
        <v>1051</v>
      </c>
      <c r="B1063" s="97" t="s">
        <v>96</v>
      </c>
      <c r="C1063" s="97" t="s">
        <v>42</v>
      </c>
      <c r="D1063" s="98">
        <v>44630</v>
      </c>
      <c r="E1063" s="99">
        <v>44662</v>
      </c>
      <c r="F1063" s="76">
        <v>11067500</v>
      </c>
      <c r="G1063" s="76">
        <v>11067500</v>
      </c>
      <c r="H1063" s="44">
        <v>0</v>
      </c>
      <c r="I1063" s="80" t="s">
        <v>105</v>
      </c>
      <c r="J1063" s="80" t="s">
        <v>33</v>
      </c>
    </row>
    <row r="1064" spans="1:10" x14ac:dyDescent="0.2">
      <c r="A1064" s="96">
        <v>1052</v>
      </c>
      <c r="B1064" s="97" t="s">
        <v>96</v>
      </c>
      <c r="C1064" s="97" t="s">
        <v>42</v>
      </c>
      <c r="D1064" s="98">
        <v>44637</v>
      </c>
      <c r="E1064" s="99">
        <v>44669</v>
      </c>
      <c r="F1064" s="76">
        <v>213250000</v>
      </c>
      <c r="G1064" s="76">
        <v>213250000</v>
      </c>
      <c r="H1064" s="44">
        <v>0</v>
      </c>
      <c r="I1064" s="80" t="s">
        <v>105</v>
      </c>
      <c r="J1064" s="80" t="s">
        <v>33</v>
      </c>
    </row>
    <row r="1065" spans="1:10" x14ac:dyDescent="0.2">
      <c r="A1065" s="96">
        <v>1053</v>
      </c>
      <c r="B1065" s="97" t="s">
        <v>96</v>
      </c>
      <c r="C1065" s="97" t="s">
        <v>42</v>
      </c>
      <c r="D1065" s="98">
        <v>44670</v>
      </c>
      <c r="E1065" s="99">
        <v>44700</v>
      </c>
      <c r="F1065" s="76">
        <v>58600000</v>
      </c>
      <c r="G1065" s="76">
        <v>58600000</v>
      </c>
      <c r="H1065" s="44">
        <v>0</v>
      </c>
      <c r="I1065" s="80" t="s">
        <v>105</v>
      </c>
      <c r="J1065" s="80" t="s">
        <v>33</v>
      </c>
    </row>
    <row r="1066" spans="1:10" x14ac:dyDescent="0.2">
      <c r="A1066" s="96">
        <v>1054</v>
      </c>
      <c r="B1066" s="97" t="s">
        <v>96</v>
      </c>
      <c r="C1066" s="97" t="s">
        <v>42</v>
      </c>
      <c r="D1066" s="98">
        <v>44720</v>
      </c>
      <c r="E1066" s="99">
        <v>44753</v>
      </c>
      <c r="F1066" s="76">
        <v>201000000</v>
      </c>
      <c r="G1066" s="76">
        <v>201000000</v>
      </c>
      <c r="H1066" s="44">
        <v>0</v>
      </c>
      <c r="I1066" s="80" t="s">
        <v>105</v>
      </c>
      <c r="J1066" s="80" t="s">
        <v>33</v>
      </c>
    </row>
    <row r="1067" spans="1:10" x14ac:dyDescent="0.2">
      <c r="A1067" s="96">
        <v>1055</v>
      </c>
      <c r="B1067" s="97" t="s">
        <v>96</v>
      </c>
      <c r="C1067" s="97" t="s">
        <v>42</v>
      </c>
      <c r="D1067" s="98">
        <v>44754</v>
      </c>
      <c r="E1067" s="99">
        <v>44784</v>
      </c>
      <c r="F1067" s="76">
        <v>2330000</v>
      </c>
      <c r="G1067" s="76">
        <v>2330000</v>
      </c>
      <c r="H1067" s="44">
        <v>0</v>
      </c>
      <c r="I1067" s="80" t="s">
        <v>105</v>
      </c>
      <c r="J1067" s="80" t="s">
        <v>33</v>
      </c>
    </row>
    <row r="1068" spans="1:10" x14ac:dyDescent="0.2">
      <c r="A1068" s="96">
        <v>1056</v>
      </c>
      <c r="B1068" s="97" t="s">
        <v>96</v>
      </c>
      <c r="C1068" s="97" t="s">
        <v>42</v>
      </c>
      <c r="D1068" s="98">
        <v>44754</v>
      </c>
      <c r="E1068" s="99">
        <v>44784</v>
      </c>
      <c r="F1068" s="76">
        <v>13408940</v>
      </c>
      <c r="G1068" s="76">
        <v>13408940</v>
      </c>
      <c r="H1068" s="44">
        <v>0</v>
      </c>
      <c r="I1068" s="80" t="s">
        <v>105</v>
      </c>
      <c r="J1068" s="80" t="s">
        <v>33</v>
      </c>
    </row>
    <row r="1069" spans="1:10" x14ac:dyDescent="0.2">
      <c r="A1069" s="96">
        <v>1057</v>
      </c>
      <c r="B1069" s="97" t="s">
        <v>96</v>
      </c>
      <c r="C1069" s="97" t="s">
        <v>42</v>
      </c>
      <c r="D1069" s="98">
        <v>44781</v>
      </c>
      <c r="E1069" s="99">
        <v>44811</v>
      </c>
      <c r="F1069" s="76">
        <v>6700000</v>
      </c>
      <c r="G1069" s="76">
        <v>6700000</v>
      </c>
      <c r="H1069" s="44">
        <v>0</v>
      </c>
      <c r="I1069" s="80" t="s">
        <v>105</v>
      </c>
      <c r="J1069" s="80" t="s">
        <v>33</v>
      </c>
    </row>
    <row r="1070" spans="1:10" x14ac:dyDescent="0.2">
      <c r="A1070" s="96">
        <v>1058</v>
      </c>
      <c r="B1070" s="97" t="s">
        <v>96</v>
      </c>
      <c r="C1070" s="97" t="s">
        <v>42</v>
      </c>
      <c r="D1070" s="98">
        <v>44851</v>
      </c>
      <c r="E1070" s="99">
        <v>44881</v>
      </c>
      <c r="F1070" s="76">
        <v>10827000</v>
      </c>
      <c r="G1070" s="76">
        <v>10827000</v>
      </c>
      <c r="H1070" s="44">
        <v>0</v>
      </c>
      <c r="I1070" s="80" t="s">
        <v>105</v>
      </c>
      <c r="J1070" s="80" t="s">
        <v>33</v>
      </c>
    </row>
    <row r="1071" spans="1:10" x14ac:dyDescent="0.2">
      <c r="A1071" s="96">
        <v>1059</v>
      </c>
      <c r="B1071" s="97" t="s">
        <v>96</v>
      </c>
      <c r="C1071" s="97" t="s">
        <v>42</v>
      </c>
      <c r="D1071" s="98">
        <v>44852</v>
      </c>
      <c r="E1071" s="99">
        <v>44882</v>
      </c>
      <c r="F1071" s="76">
        <v>43308000</v>
      </c>
      <c r="G1071" s="76">
        <v>43308000</v>
      </c>
      <c r="H1071" s="44">
        <v>0</v>
      </c>
      <c r="I1071" s="80" t="s">
        <v>105</v>
      </c>
      <c r="J1071" s="80" t="s">
        <v>33</v>
      </c>
    </row>
    <row r="1072" spans="1:10" x14ac:dyDescent="0.2">
      <c r="A1072" s="96">
        <v>1060</v>
      </c>
      <c r="B1072" s="97" t="s">
        <v>96</v>
      </c>
      <c r="C1072" s="97" t="s">
        <v>42</v>
      </c>
      <c r="D1072" s="98">
        <v>44942</v>
      </c>
      <c r="E1072" s="99">
        <v>44972</v>
      </c>
      <c r="F1072" s="76">
        <v>173232000</v>
      </c>
      <c r="G1072" s="76">
        <v>173232000</v>
      </c>
      <c r="H1072" s="44">
        <v>0</v>
      </c>
      <c r="I1072" s="80" t="s">
        <v>105</v>
      </c>
      <c r="J1072" s="80" t="s">
        <v>33</v>
      </c>
    </row>
    <row r="1073" spans="1:10" x14ac:dyDescent="0.2">
      <c r="A1073" s="96">
        <v>1061</v>
      </c>
      <c r="B1073" s="97" t="s">
        <v>96</v>
      </c>
      <c r="C1073" s="97" t="s">
        <v>42</v>
      </c>
      <c r="D1073" s="98">
        <v>44958</v>
      </c>
      <c r="E1073" s="99">
        <v>44991</v>
      </c>
      <c r="F1073" s="76">
        <v>527400000</v>
      </c>
      <c r="G1073" s="76">
        <v>527400000</v>
      </c>
      <c r="H1073" s="44">
        <v>0</v>
      </c>
      <c r="I1073" s="80" t="s">
        <v>105</v>
      </c>
      <c r="J1073" s="80" t="s">
        <v>33</v>
      </c>
    </row>
    <row r="1074" spans="1:10" x14ac:dyDescent="0.2">
      <c r="A1074" s="96">
        <v>1062</v>
      </c>
      <c r="B1074" s="97" t="s">
        <v>96</v>
      </c>
      <c r="C1074" s="97" t="s">
        <v>42</v>
      </c>
      <c r="D1074" s="98">
        <v>44958</v>
      </c>
      <c r="E1074" s="99">
        <v>44991</v>
      </c>
      <c r="F1074" s="76">
        <v>147400000</v>
      </c>
      <c r="G1074" s="76">
        <v>147400000</v>
      </c>
      <c r="H1074" s="44">
        <v>0</v>
      </c>
      <c r="I1074" s="80" t="s">
        <v>105</v>
      </c>
      <c r="J1074" s="80" t="s">
        <v>33</v>
      </c>
    </row>
    <row r="1075" spans="1:10" x14ac:dyDescent="0.2">
      <c r="A1075" s="96">
        <v>1063</v>
      </c>
      <c r="B1075" s="97" t="s">
        <v>96</v>
      </c>
      <c r="C1075" s="97" t="s">
        <v>42</v>
      </c>
      <c r="D1075" s="98">
        <v>45062</v>
      </c>
      <c r="E1075" s="99">
        <v>45092</v>
      </c>
      <c r="F1075" s="76">
        <v>4073036</v>
      </c>
      <c r="G1075" s="76">
        <v>4073036</v>
      </c>
      <c r="H1075" s="44">
        <v>0</v>
      </c>
      <c r="I1075" s="80" t="s">
        <v>105</v>
      </c>
      <c r="J1075" s="80" t="s">
        <v>33</v>
      </c>
    </row>
    <row r="1076" spans="1:10" x14ac:dyDescent="0.2">
      <c r="A1076" s="96">
        <v>1064</v>
      </c>
      <c r="B1076" s="97" t="s">
        <v>97</v>
      </c>
      <c r="C1076" s="97" t="s">
        <v>42</v>
      </c>
      <c r="D1076" s="98">
        <v>44300</v>
      </c>
      <c r="E1076" s="99">
        <v>44300</v>
      </c>
      <c r="F1076" s="76">
        <v>-19355905</v>
      </c>
      <c r="G1076" s="76">
        <v>-19355905</v>
      </c>
      <c r="H1076" s="44">
        <v>0</v>
      </c>
      <c r="I1076" s="80" t="s">
        <v>105</v>
      </c>
      <c r="J1076" s="80" t="s">
        <v>33</v>
      </c>
    </row>
    <row r="1077" spans="1:10" x14ac:dyDescent="0.2">
      <c r="A1077" s="96">
        <v>1065</v>
      </c>
      <c r="B1077" s="97" t="s">
        <v>97</v>
      </c>
      <c r="C1077" s="97" t="s">
        <v>42</v>
      </c>
      <c r="D1077" s="98">
        <v>44326</v>
      </c>
      <c r="E1077" s="99">
        <v>44326</v>
      </c>
      <c r="F1077" s="76">
        <v>-561340</v>
      </c>
      <c r="G1077" s="76">
        <v>-561340</v>
      </c>
      <c r="H1077" s="44">
        <v>0</v>
      </c>
      <c r="I1077" s="80" t="s">
        <v>105</v>
      </c>
      <c r="J1077" s="80" t="s">
        <v>33</v>
      </c>
    </row>
    <row r="1078" spans="1:10" x14ac:dyDescent="0.2">
      <c r="A1078" s="96">
        <v>1066</v>
      </c>
      <c r="B1078" s="97" t="s">
        <v>97</v>
      </c>
      <c r="C1078" s="97" t="s">
        <v>42</v>
      </c>
      <c r="D1078" s="98">
        <v>45470</v>
      </c>
      <c r="E1078" s="99">
        <v>45502</v>
      </c>
      <c r="F1078" s="76">
        <v>153694000</v>
      </c>
      <c r="G1078" s="76">
        <v>153694000</v>
      </c>
      <c r="H1078" s="44">
        <v>0</v>
      </c>
      <c r="I1078" s="80" t="s">
        <v>105</v>
      </c>
      <c r="J1078" s="80" t="s">
        <v>35</v>
      </c>
    </row>
    <row r="1079" spans="1:10" x14ac:dyDescent="0.2">
      <c r="A1079" s="96">
        <v>1067</v>
      </c>
      <c r="B1079" s="97" t="s">
        <v>97</v>
      </c>
      <c r="C1079" s="97" t="s">
        <v>42</v>
      </c>
      <c r="D1079" s="98">
        <v>45470</v>
      </c>
      <c r="E1079" s="99">
        <v>45502</v>
      </c>
      <c r="F1079" s="76">
        <v>89450000</v>
      </c>
      <c r="G1079" s="76">
        <v>89450000</v>
      </c>
      <c r="H1079" s="44">
        <v>0</v>
      </c>
      <c r="I1079" s="80" t="s">
        <v>105</v>
      </c>
      <c r="J1079" s="80" t="s">
        <v>35</v>
      </c>
    </row>
    <row r="1080" spans="1:10" x14ac:dyDescent="0.2">
      <c r="A1080" s="96">
        <v>1068</v>
      </c>
      <c r="B1080" s="97" t="s">
        <v>97</v>
      </c>
      <c r="C1080" s="97" t="s">
        <v>42</v>
      </c>
      <c r="D1080" s="98">
        <v>45470</v>
      </c>
      <c r="E1080" s="99">
        <v>45502</v>
      </c>
      <c r="F1080" s="76">
        <v>105000000</v>
      </c>
      <c r="G1080" s="76">
        <v>105000000</v>
      </c>
      <c r="H1080" s="44">
        <v>0</v>
      </c>
      <c r="I1080" s="80" t="s">
        <v>105</v>
      </c>
      <c r="J1080" s="80" t="s">
        <v>35</v>
      </c>
    </row>
    <row r="1081" spans="1:10" x14ac:dyDescent="0.2">
      <c r="A1081" s="96">
        <v>1069</v>
      </c>
      <c r="B1081" s="97" t="s">
        <v>97</v>
      </c>
      <c r="C1081" s="97" t="s">
        <v>42</v>
      </c>
      <c r="D1081" s="98">
        <v>45470</v>
      </c>
      <c r="E1081" s="99">
        <v>45502</v>
      </c>
      <c r="F1081" s="76">
        <v>27220000</v>
      </c>
      <c r="G1081" s="76">
        <v>27220000</v>
      </c>
      <c r="H1081" s="44">
        <v>0</v>
      </c>
      <c r="I1081" s="80" t="s">
        <v>105</v>
      </c>
      <c r="J1081" s="80" t="s">
        <v>35</v>
      </c>
    </row>
    <row r="1082" spans="1:10" x14ac:dyDescent="0.2">
      <c r="A1082" s="96">
        <v>1070</v>
      </c>
      <c r="B1082" s="97" t="s">
        <v>266</v>
      </c>
      <c r="C1082" s="97" t="s">
        <v>42</v>
      </c>
      <c r="D1082" s="98">
        <v>45468</v>
      </c>
      <c r="E1082" s="99">
        <v>45468</v>
      </c>
      <c r="F1082" s="76">
        <v>161000</v>
      </c>
      <c r="G1082" s="76">
        <v>161000</v>
      </c>
      <c r="H1082" s="44">
        <v>0</v>
      </c>
      <c r="I1082" s="80" t="s">
        <v>105</v>
      </c>
      <c r="J1082" s="80" t="s">
        <v>33</v>
      </c>
    </row>
    <row r="1083" spans="1:10" x14ac:dyDescent="0.2">
      <c r="A1083" s="96">
        <v>1071</v>
      </c>
      <c r="B1083" s="97" t="s">
        <v>145</v>
      </c>
      <c r="C1083" s="97" t="s">
        <v>42</v>
      </c>
      <c r="D1083" s="98">
        <v>45442</v>
      </c>
      <c r="E1083" s="99">
        <v>45474</v>
      </c>
      <c r="F1083" s="76">
        <v>1146000</v>
      </c>
      <c r="G1083" s="76">
        <v>1146000</v>
      </c>
      <c r="H1083" s="44">
        <v>0</v>
      </c>
      <c r="I1083" s="80" t="s">
        <v>105</v>
      </c>
      <c r="J1083" s="80" t="s">
        <v>35</v>
      </c>
    </row>
    <row r="1084" spans="1:10" x14ac:dyDescent="0.2">
      <c r="A1084" s="96">
        <v>1072</v>
      </c>
      <c r="B1084" s="97" t="s">
        <v>145</v>
      </c>
      <c r="C1084" s="97" t="s">
        <v>42</v>
      </c>
      <c r="D1084" s="98">
        <v>45443</v>
      </c>
      <c r="E1084" s="99">
        <v>45474</v>
      </c>
      <c r="F1084" s="76">
        <v>11040000</v>
      </c>
      <c r="G1084" s="76">
        <v>11040000</v>
      </c>
      <c r="H1084" s="44">
        <v>0</v>
      </c>
      <c r="I1084" s="80" t="s">
        <v>105</v>
      </c>
      <c r="J1084" s="80" t="s">
        <v>35</v>
      </c>
    </row>
    <row r="1085" spans="1:10" x14ac:dyDescent="0.2">
      <c r="A1085" s="96">
        <v>1073</v>
      </c>
      <c r="B1085" s="97" t="s">
        <v>145</v>
      </c>
      <c r="C1085" s="97" t="s">
        <v>42</v>
      </c>
      <c r="D1085" s="98">
        <v>45471</v>
      </c>
      <c r="E1085" s="99">
        <v>45502</v>
      </c>
      <c r="F1085" s="76">
        <v>6540000</v>
      </c>
      <c r="G1085" s="76">
        <v>6540000</v>
      </c>
      <c r="H1085" s="44">
        <v>0</v>
      </c>
      <c r="I1085" s="80" t="s">
        <v>105</v>
      </c>
      <c r="J1085" s="80" t="s">
        <v>35</v>
      </c>
    </row>
    <row r="1086" spans="1:10" x14ac:dyDescent="0.2">
      <c r="A1086" s="96">
        <v>1074</v>
      </c>
      <c r="B1086" s="97" t="s">
        <v>146</v>
      </c>
      <c r="C1086" s="97" t="s">
        <v>42</v>
      </c>
      <c r="D1086" s="98">
        <v>45454</v>
      </c>
      <c r="E1086" s="99">
        <v>45484</v>
      </c>
      <c r="F1086" s="76">
        <v>1566000</v>
      </c>
      <c r="G1086" s="76">
        <v>1566000</v>
      </c>
      <c r="H1086" s="44">
        <v>0</v>
      </c>
      <c r="I1086" s="80" t="s">
        <v>105</v>
      </c>
      <c r="J1086" s="80" t="s">
        <v>35</v>
      </c>
    </row>
    <row r="1087" spans="1:10" x14ac:dyDescent="0.2">
      <c r="A1087" s="96">
        <v>1075</v>
      </c>
      <c r="B1087" s="97" t="s">
        <v>147</v>
      </c>
      <c r="C1087" s="97" t="s">
        <v>42</v>
      </c>
      <c r="D1087" s="98">
        <v>45442</v>
      </c>
      <c r="E1087" s="99">
        <v>45474</v>
      </c>
      <c r="F1087" s="76">
        <v>4300000</v>
      </c>
      <c r="G1087" s="76">
        <v>4300000</v>
      </c>
      <c r="H1087" s="44">
        <v>0</v>
      </c>
      <c r="I1087" s="80" t="s">
        <v>105</v>
      </c>
      <c r="J1087" s="80" t="s">
        <v>35</v>
      </c>
    </row>
    <row r="1088" spans="1:10" x14ac:dyDescent="0.2">
      <c r="A1088" s="96">
        <v>1076</v>
      </c>
      <c r="B1088" s="97" t="s">
        <v>147</v>
      </c>
      <c r="C1088" s="97" t="s">
        <v>42</v>
      </c>
      <c r="D1088" s="98">
        <v>45446</v>
      </c>
      <c r="E1088" s="99">
        <v>45476</v>
      </c>
      <c r="F1088" s="76">
        <v>5175000</v>
      </c>
      <c r="G1088" s="76">
        <v>5175000</v>
      </c>
      <c r="H1088" s="44">
        <v>0</v>
      </c>
      <c r="I1088" s="80" t="s">
        <v>105</v>
      </c>
      <c r="J1088" s="80" t="s">
        <v>35</v>
      </c>
    </row>
    <row r="1089" spans="1:10" x14ac:dyDescent="0.2">
      <c r="A1089" s="96">
        <v>1077</v>
      </c>
      <c r="B1089" s="97" t="s">
        <v>147</v>
      </c>
      <c r="C1089" s="97" t="s">
        <v>42</v>
      </c>
      <c r="D1089" s="98">
        <v>45449</v>
      </c>
      <c r="E1089" s="99">
        <v>45481</v>
      </c>
      <c r="F1089" s="76">
        <v>5175000</v>
      </c>
      <c r="G1089" s="76">
        <v>5175000</v>
      </c>
      <c r="H1089" s="44">
        <v>0</v>
      </c>
      <c r="I1089" s="80" t="s">
        <v>105</v>
      </c>
      <c r="J1089" s="80" t="s">
        <v>35</v>
      </c>
    </row>
    <row r="1090" spans="1:10" x14ac:dyDescent="0.2">
      <c r="A1090" s="96">
        <v>1078</v>
      </c>
      <c r="B1090" s="97" t="s">
        <v>147</v>
      </c>
      <c r="C1090" s="97" t="s">
        <v>42</v>
      </c>
      <c r="D1090" s="98">
        <v>45469</v>
      </c>
      <c r="E1090" s="99">
        <v>45502</v>
      </c>
      <c r="F1090" s="76">
        <v>8000000</v>
      </c>
      <c r="G1090" s="76">
        <v>8000000</v>
      </c>
      <c r="H1090" s="44">
        <v>0</v>
      </c>
      <c r="I1090" s="80" t="s">
        <v>105</v>
      </c>
      <c r="J1090" s="80" t="s">
        <v>35</v>
      </c>
    </row>
    <row r="1091" spans="1:10" x14ac:dyDescent="0.2">
      <c r="A1091" s="96">
        <v>1079</v>
      </c>
      <c r="B1091" s="97" t="s">
        <v>267</v>
      </c>
      <c r="C1091" s="97" t="s">
        <v>42</v>
      </c>
      <c r="D1091" s="98">
        <v>45472</v>
      </c>
      <c r="E1091" s="99">
        <v>45474</v>
      </c>
      <c r="F1091" s="76">
        <v>330000</v>
      </c>
      <c r="G1091" s="76">
        <v>330000</v>
      </c>
      <c r="H1091" s="44">
        <v>0</v>
      </c>
      <c r="I1091" s="80" t="s">
        <v>105</v>
      </c>
      <c r="J1091" s="80" t="s">
        <v>35</v>
      </c>
    </row>
    <row r="1092" spans="1:10" x14ac:dyDescent="0.2">
      <c r="A1092" s="96">
        <v>1080</v>
      </c>
      <c r="B1092" s="97" t="s">
        <v>148</v>
      </c>
      <c r="C1092" s="97" t="s">
        <v>42</v>
      </c>
      <c r="D1092" s="98">
        <v>45457</v>
      </c>
      <c r="E1092" s="99">
        <v>45460</v>
      </c>
      <c r="F1092" s="76">
        <v>3500000</v>
      </c>
      <c r="G1092" s="76">
        <v>3500000</v>
      </c>
      <c r="H1092" s="44">
        <v>0</v>
      </c>
      <c r="I1092" s="80" t="s">
        <v>105</v>
      </c>
      <c r="J1092" s="80" t="s">
        <v>33</v>
      </c>
    </row>
    <row r="1093" spans="1:10" x14ac:dyDescent="0.2">
      <c r="A1093" s="96">
        <v>1081</v>
      </c>
      <c r="B1093" s="97" t="s">
        <v>149</v>
      </c>
      <c r="C1093" s="97" t="s">
        <v>42</v>
      </c>
      <c r="D1093" s="98">
        <v>44313</v>
      </c>
      <c r="E1093" s="99">
        <v>44313</v>
      </c>
      <c r="F1093" s="76">
        <v>1575000</v>
      </c>
      <c r="G1093" s="76">
        <v>1575000</v>
      </c>
      <c r="H1093" s="44">
        <v>0</v>
      </c>
      <c r="I1093" s="80" t="s">
        <v>105</v>
      </c>
      <c r="J1093" s="80" t="s">
        <v>33</v>
      </c>
    </row>
    <row r="1094" spans="1:10" x14ac:dyDescent="0.2">
      <c r="A1094" s="96">
        <v>1082</v>
      </c>
      <c r="B1094" s="97" t="s">
        <v>150</v>
      </c>
      <c r="C1094" s="97" t="s">
        <v>42</v>
      </c>
      <c r="D1094" s="98">
        <v>45470</v>
      </c>
      <c r="E1094" s="99">
        <v>45470</v>
      </c>
      <c r="F1094" s="76">
        <v>1760000</v>
      </c>
      <c r="G1094" s="76">
        <v>1760000</v>
      </c>
      <c r="H1094" s="44">
        <v>0</v>
      </c>
      <c r="I1094" s="80" t="s">
        <v>105</v>
      </c>
      <c r="J1094" s="80" t="s">
        <v>33</v>
      </c>
    </row>
    <row r="1095" spans="1:10" x14ac:dyDescent="0.2">
      <c r="A1095" s="96">
        <v>1083</v>
      </c>
      <c r="B1095" s="97" t="s">
        <v>268</v>
      </c>
      <c r="C1095" s="97" t="s">
        <v>42</v>
      </c>
      <c r="D1095" s="98">
        <v>45401</v>
      </c>
      <c r="E1095" s="99">
        <v>45404</v>
      </c>
      <c r="F1095" s="76">
        <v>1000000</v>
      </c>
      <c r="G1095" s="76">
        <v>1000000</v>
      </c>
      <c r="H1095" s="44">
        <v>0</v>
      </c>
      <c r="I1095" s="80" t="s">
        <v>105</v>
      </c>
      <c r="J1095" s="80" t="s">
        <v>33</v>
      </c>
    </row>
    <row r="1096" spans="1:10" x14ac:dyDescent="0.2">
      <c r="A1096" s="96">
        <v>1084</v>
      </c>
      <c r="B1096" s="97" t="s">
        <v>269</v>
      </c>
      <c r="C1096" s="97" t="s">
        <v>42</v>
      </c>
      <c r="D1096" s="98">
        <v>45473</v>
      </c>
      <c r="E1096" s="99">
        <v>45474</v>
      </c>
      <c r="F1096" s="76">
        <v>2200000</v>
      </c>
      <c r="G1096" s="76">
        <v>2200000</v>
      </c>
      <c r="H1096" s="44">
        <v>0</v>
      </c>
      <c r="I1096" s="80" t="s">
        <v>105</v>
      </c>
      <c r="J1096" s="80" t="s">
        <v>35</v>
      </c>
    </row>
    <row r="1097" spans="1:10" x14ac:dyDescent="0.2">
      <c r="A1097" s="96">
        <v>1085</v>
      </c>
      <c r="B1097" s="97" t="s">
        <v>270</v>
      </c>
      <c r="C1097" s="97" t="s">
        <v>42</v>
      </c>
      <c r="D1097" s="98">
        <v>45423</v>
      </c>
      <c r="E1097" s="99">
        <v>45425</v>
      </c>
      <c r="F1097" s="76">
        <v>218500</v>
      </c>
      <c r="G1097" s="76">
        <v>218500</v>
      </c>
      <c r="H1097" s="44">
        <v>0</v>
      </c>
      <c r="I1097" s="80" t="s">
        <v>105</v>
      </c>
      <c r="J1097" s="80" t="s">
        <v>33</v>
      </c>
    </row>
    <row r="1098" spans="1:10" x14ac:dyDescent="0.2">
      <c r="A1098" s="96">
        <v>1086</v>
      </c>
      <c r="B1098" s="97" t="s">
        <v>98</v>
      </c>
      <c r="C1098" s="97" t="s">
        <v>42</v>
      </c>
      <c r="D1098" s="98">
        <v>45429</v>
      </c>
      <c r="E1098" s="99">
        <v>45432</v>
      </c>
      <c r="F1098" s="76">
        <v>178200000</v>
      </c>
      <c r="G1098" s="76">
        <v>178200000</v>
      </c>
      <c r="H1098" s="44">
        <v>0</v>
      </c>
      <c r="I1098" s="80" t="s">
        <v>105</v>
      </c>
      <c r="J1098" s="80" t="s">
        <v>33</v>
      </c>
    </row>
    <row r="1099" spans="1:10" x14ac:dyDescent="0.2">
      <c r="A1099" s="96">
        <v>1087</v>
      </c>
      <c r="B1099" s="97" t="s">
        <v>99</v>
      </c>
      <c r="C1099" s="97" t="s">
        <v>42</v>
      </c>
      <c r="D1099" s="98">
        <v>45464</v>
      </c>
      <c r="E1099" s="99">
        <v>45495</v>
      </c>
      <c r="F1099" s="76">
        <v>12980000</v>
      </c>
      <c r="G1099" s="76">
        <v>12980000</v>
      </c>
      <c r="H1099" s="44">
        <v>0</v>
      </c>
      <c r="I1099" s="80" t="s">
        <v>105</v>
      </c>
      <c r="J1099" s="80" t="s">
        <v>35</v>
      </c>
    </row>
    <row r="1100" spans="1:10" x14ac:dyDescent="0.2">
      <c r="A1100" s="96">
        <v>1088</v>
      </c>
      <c r="B1100" s="97" t="s">
        <v>99</v>
      </c>
      <c r="C1100" s="97" t="s">
        <v>42</v>
      </c>
      <c r="D1100" s="98">
        <v>45464</v>
      </c>
      <c r="E1100" s="99">
        <v>45495</v>
      </c>
      <c r="F1100" s="76">
        <v>10140000</v>
      </c>
      <c r="G1100" s="76">
        <v>10140000</v>
      </c>
      <c r="H1100" s="44">
        <v>0</v>
      </c>
      <c r="I1100" s="80" t="s">
        <v>105</v>
      </c>
      <c r="J1100" s="80" t="s">
        <v>35</v>
      </c>
    </row>
    <row r="1101" spans="1:10" x14ac:dyDescent="0.2">
      <c r="A1101" s="96">
        <v>1089</v>
      </c>
      <c r="B1101" s="97" t="s">
        <v>99</v>
      </c>
      <c r="C1101" s="97" t="s">
        <v>42</v>
      </c>
      <c r="D1101" s="98">
        <v>45449</v>
      </c>
      <c r="E1101" s="99">
        <v>45481</v>
      </c>
      <c r="F1101" s="76">
        <v>220000</v>
      </c>
      <c r="G1101" s="76">
        <v>220000</v>
      </c>
      <c r="H1101" s="44">
        <v>0</v>
      </c>
      <c r="I1101" s="80" t="s">
        <v>105</v>
      </c>
      <c r="J1101" s="80" t="s">
        <v>35</v>
      </c>
    </row>
    <row r="1102" spans="1:10" x14ac:dyDescent="0.2">
      <c r="A1102" s="96">
        <v>1090</v>
      </c>
      <c r="B1102" s="97" t="s">
        <v>99</v>
      </c>
      <c r="C1102" s="97" t="s">
        <v>42</v>
      </c>
      <c r="D1102" s="98">
        <v>45464</v>
      </c>
      <c r="E1102" s="99">
        <v>45495</v>
      </c>
      <c r="F1102" s="76">
        <v>3908000</v>
      </c>
      <c r="G1102" s="76">
        <v>3908000</v>
      </c>
      <c r="H1102" s="44">
        <v>0</v>
      </c>
      <c r="I1102" s="80" t="s">
        <v>105</v>
      </c>
      <c r="J1102" s="80" t="s">
        <v>35</v>
      </c>
    </row>
    <row r="1103" spans="1:10" x14ac:dyDescent="0.2">
      <c r="A1103" s="96">
        <v>1091</v>
      </c>
      <c r="B1103" s="97" t="s">
        <v>53</v>
      </c>
      <c r="C1103" s="97" t="s">
        <v>42</v>
      </c>
      <c r="D1103" s="98">
        <v>44634</v>
      </c>
      <c r="E1103" s="99">
        <v>44634</v>
      </c>
      <c r="F1103" s="76">
        <v>1760000</v>
      </c>
      <c r="G1103" s="76">
        <v>1760000</v>
      </c>
      <c r="H1103" s="44">
        <v>0</v>
      </c>
      <c r="I1103" s="80" t="s">
        <v>105</v>
      </c>
      <c r="J1103" s="80" t="s">
        <v>33</v>
      </c>
    </row>
    <row r="1104" spans="1:10" x14ac:dyDescent="0.2">
      <c r="A1104" s="96">
        <v>1092</v>
      </c>
      <c r="B1104" s="97" t="s">
        <v>151</v>
      </c>
      <c r="C1104" s="97" t="s">
        <v>42</v>
      </c>
      <c r="D1104" s="98">
        <v>45448</v>
      </c>
      <c r="E1104" s="99">
        <v>45481</v>
      </c>
      <c r="F1104" s="76">
        <v>10851909</v>
      </c>
      <c r="G1104" s="76">
        <v>10851909</v>
      </c>
      <c r="H1104" s="44">
        <v>0</v>
      </c>
      <c r="I1104" s="80" t="s">
        <v>105</v>
      </c>
      <c r="J1104" s="80" t="s">
        <v>35</v>
      </c>
    </row>
    <row r="1105" spans="1:10" x14ac:dyDescent="0.2">
      <c r="A1105" s="96">
        <v>1093</v>
      </c>
      <c r="B1105" s="97" t="s">
        <v>271</v>
      </c>
      <c r="C1105" s="97" t="s">
        <v>42</v>
      </c>
      <c r="D1105" s="98">
        <v>45468</v>
      </c>
      <c r="E1105" s="99">
        <v>45468</v>
      </c>
      <c r="F1105" s="76">
        <v>300000</v>
      </c>
      <c r="G1105" s="76">
        <v>300000</v>
      </c>
      <c r="H1105" s="44">
        <v>0</v>
      </c>
      <c r="I1105" s="80" t="s">
        <v>105</v>
      </c>
      <c r="J1105" s="80" t="s">
        <v>33</v>
      </c>
    </row>
    <row r="1106" spans="1:10" x14ac:dyDescent="0.2">
      <c r="A1106" s="96">
        <v>1094</v>
      </c>
      <c r="B1106" s="97" t="s">
        <v>272</v>
      </c>
      <c r="C1106" s="97" t="s">
        <v>42</v>
      </c>
      <c r="D1106" s="98">
        <v>45456</v>
      </c>
      <c r="E1106" s="99">
        <v>45474</v>
      </c>
      <c r="F1106" s="76">
        <v>590000</v>
      </c>
      <c r="G1106" s="76">
        <v>590000</v>
      </c>
      <c r="H1106" s="44">
        <v>0</v>
      </c>
      <c r="I1106" s="80" t="s">
        <v>105</v>
      </c>
      <c r="J1106" s="80" t="s">
        <v>35</v>
      </c>
    </row>
    <row r="1107" spans="1:10" x14ac:dyDescent="0.2">
      <c r="A1107" s="96">
        <v>1095</v>
      </c>
      <c r="B1107" s="97" t="s">
        <v>100</v>
      </c>
      <c r="C1107" s="97" t="s">
        <v>42</v>
      </c>
      <c r="D1107" s="98">
        <v>45455</v>
      </c>
      <c r="E1107" s="99">
        <v>45488</v>
      </c>
      <c r="F1107" s="76">
        <v>440000</v>
      </c>
      <c r="G1107" s="76">
        <v>440000</v>
      </c>
      <c r="H1107" s="44">
        <v>0</v>
      </c>
      <c r="I1107" s="80" t="s">
        <v>105</v>
      </c>
      <c r="J1107" s="80" t="s">
        <v>35</v>
      </c>
    </row>
    <row r="1108" spans="1:10" x14ac:dyDescent="0.2">
      <c r="A1108" s="96">
        <v>1096</v>
      </c>
      <c r="B1108" s="97" t="s">
        <v>100</v>
      </c>
      <c r="C1108" s="97" t="s">
        <v>42</v>
      </c>
      <c r="D1108" s="98">
        <v>45455</v>
      </c>
      <c r="E1108" s="99">
        <v>45488</v>
      </c>
      <c r="F1108" s="76">
        <v>1650000</v>
      </c>
      <c r="G1108" s="76">
        <v>1650000</v>
      </c>
      <c r="H1108" s="44">
        <v>0</v>
      </c>
      <c r="I1108" s="80" t="s">
        <v>105</v>
      </c>
      <c r="J1108" s="80" t="s">
        <v>35</v>
      </c>
    </row>
    <row r="1109" spans="1:10" x14ac:dyDescent="0.2">
      <c r="A1109" s="96">
        <v>1097</v>
      </c>
      <c r="B1109" s="97" t="s">
        <v>100</v>
      </c>
      <c r="C1109" s="97" t="s">
        <v>42</v>
      </c>
      <c r="D1109" s="98">
        <v>45455</v>
      </c>
      <c r="E1109" s="99">
        <v>45488</v>
      </c>
      <c r="F1109" s="76">
        <v>6720000</v>
      </c>
      <c r="G1109" s="76">
        <v>6720000</v>
      </c>
      <c r="H1109" s="44">
        <v>0</v>
      </c>
      <c r="I1109" s="80" t="s">
        <v>105</v>
      </c>
      <c r="J1109" s="80" t="s">
        <v>35</v>
      </c>
    </row>
    <row r="1110" spans="1:10" x14ac:dyDescent="0.2">
      <c r="A1110" s="96">
        <v>1098</v>
      </c>
      <c r="B1110" s="97" t="s">
        <v>273</v>
      </c>
      <c r="C1110" s="97" t="s">
        <v>42</v>
      </c>
      <c r="D1110" s="98">
        <v>45463</v>
      </c>
      <c r="E1110" s="99">
        <v>45463</v>
      </c>
      <c r="F1110" s="76">
        <v>2224453</v>
      </c>
      <c r="G1110" s="76">
        <v>2224453</v>
      </c>
      <c r="H1110" s="44">
        <v>0</v>
      </c>
      <c r="I1110" s="80" t="s">
        <v>105</v>
      </c>
      <c r="J1110" s="80" t="s">
        <v>33</v>
      </c>
    </row>
    <row r="1111" spans="1:10" x14ac:dyDescent="0.2">
      <c r="A1111" s="96">
        <v>1099</v>
      </c>
      <c r="B1111" s="97" t="s">
        <v>152</v>
      </c>
      <c r="C1111" s="97" t="s">
        <v>42</v>
      </c>
      <c r="D1111" s="98">
        <v>44928</v>
      </c>
      <c r="E1111" s="99">
        <v>44928</v>
      </c>
      <c r="F1111" s="76">
        <v>150000</v>
      </c>
      <c r="G1111" s="76">
        <v>150000</v>
      </c>
      <c r="H1111" s="44">
        <v>0</v>
      </c>
      <c r="I1111" s="80" t="s">
        <v>105</v>
      </c>
      <c r="J1111" s="80" t="s">
        <v>33</v>
      </c>
    </row>
    <row r="1112" spans="1:10" x14ac:dyDescent="0.2">
      <c r="A1112" s="96">
        <v>1100</v>
      </c>
      <c r="B1112" s="97" t="s">
        <v>274</v>
      </c>
      <c r="C1112" s="97" t="s">
        <v>42</v>
      </c>
      <c r="D1112" s="98">
        <v>45457</v>
      </c>
      <c r="E1112" s="99">
        <v>45460</v>
      </c>
      <c r="F1112" s="76">
        <v>396000</v>
      </c>
      <c r="G1112" s="76">
        <v>396000</v>
      </c>
      <c r="H1112" s="44">
        <v>0</v>
      </c>
      <c r="I1112" s="80" t="s">
        <v>105</v>
      </c>
      <c r="J1112" s="80" t="s">
        <v>33</v>
      </c>
    </row>
    <row r="1113" spans="1:10" x14ac:dyDescent="0.2">
      <c r="A1113" s="96">
        <v>1101</v>
      </c>
      <c r="B1113" s="97" t="s">
        <v>275</v>
      </c>
      <c r="C1113" s="97" t="s">
        <v>42</v>
      </c>
      <c r="D1113" s="98">
        <v>45471</v>
      </c>
      <c r="E1113" s="99">
        <v>45474</v>
      </c>
      <c r="F1113" s="76">
        <v>255000</v>
      </c>
      <c r="G1113" s="76">
        <v>255000</v>
      </c>
      <c r="H1113" s="44">
        <v>0</v>
      </c>
      <c r="I1113" s="80" t="s">
        <v>105</v>
      </c>
      <c r="J1113" s="80" t="s">
        <v>35</v>
      </c>
    </row>
    <row r="1114" spans="1:10" x14ac:dyDescent="0.2">
      <c r="A1114" s="96">
        <v>1102</v>
      </c>
      <c r="B1114" s="97" t="s">
        <v>275</v>
      </c>
      <c r="C1114" s="97" t="s">
        <v>42</v>
      </c>
      <c r="D1114" s="98">
        <v>45471</v>
      </c>
      <c r="E1114" s="99">
        <v>45474</v>
      </c>
      <c r="F1114" s="76">
        <v>195000</v>
      </c>
      <c r="G1114" s="76">
        <v>195000</v>
      </c>
      <c r="H1114" s="44">
        <v>0</v>
      </c>
      <c r="I1114" s="80" t="s">
        <v>105</v>
      </c>
      <c r="J1114" s="80" t="s">
        <v>35</v>
      </c>
    </row>
    <row r="1115" spans="1:10" x14ac:dyDescent="0.2">
      <c r="A1115" s="96">
        <v>1103</v>
      </c>
      <c r="B1115" s="97" t="s">
        <v>153</v>
      </c>
      <c r="C1115" s="97" t="s">
        <v>42</v>
      </c>
      <c r="D1115" s="98">
        <v>45232</v>
      </c>
      <c r="E1115" s="99">
        <v>45232</v>
      </c>
      <c r="F1115" s="76">
        <v>458000</v>
      </c>
      <c r="G1115" s="76">
        <v>458000</v>
      </c>
      <c r="H1115" s="44">
        <v>0</v>
      </c>
      <c r="I1115" s="80" t="s">
        <v>105</v>
      </c>
      <c r="J1115" s="80" t="s">
        <v>33</v>
      </c>
    </row>
    <row r="1116" spans="1:10" x14ac:dyDescent="0.2">
      <c r="A1116" s="96">
        <v>1104</v>
      </c>
      <c r="B1116" s="97" t="s">
        <v>154</v>
      </c>
      <c r="C1116" s="97" t="s">
        <v>42</v>
      </c>
      <c r="D1116" s="98">
        <v>45467</v>
      </c>
      <c r="E1116" s="99">
        <v>45482</v>
      </c>
      <c r="F1116" s="76">
        <v>7857000</v>
      </c>
      <c r="G1116" s="76">
        <v>7857000</v>
      </c>
      <c r="H1116" s="44">
        <v>0</v>
      </c>
      <c r="I1116" s="80" t="s">
        <v>105</v>
      </c>
      <c r="J1116" s="80" t="s">
        <v>35</v>
      </c>
    </row>
    <row r="1117" spans="1:10" x14ac:dyDescent="0.2">
      <c r="A1117" s="96">
        <v>1105</v>
      </c>
      <c r="B1117" s="97" t="s">
        <v>154</v>
      </c>
      <c r="C1117" s="97" t="s">
        <v>42</v>
      </c>
      <c r="D1117" s="98">
        <v>45467</v>
      </c>
      <c r="E1117" s="99">
        <v>45482</v>
      </c>
      <c r="F1117" s="76">
        <v>1444000</v>
      </c>
      <c r="G1117" s="76">
        <v>1444000</v>
      </c>
      <c r="H1117" s="44">
        <v>0</v>
      </c>
      <c r="I1117" s="80" t="s">
        <v>105</v>
      </c>
      <c r="J1117" s="80" t="s">
        <v>35</v>
      </c>
    </row>
    <row r="1118" spans="1:10" x14ac:dyDescent="0.2">
      <c r="A1118" s="96">
        <v>1106</v>
      </c>
      <c r="B1118" s="97" t="s">
        <v>276</v>
      </c>
      <c r="C1118" s="97" t="s">
        <v>42</v>
      </c>
      <c r="D1118" s="98">
        <v>45454</v>
      </c>
      <c r="E1118" s="99">
        <v>45454</v>
      </c>
      <c r="F1118" s="76">
        <v>110000</v>
      </c>
      <c r="G1118" s="76">
        <v>110000</v>
      </c>
      <c r="H1118" s="44">
        <v>0</v>
      </c>
      <c r="I1118" s="80" t="s">
        <v>105</v>
      </c>
      <c r="J1118" s="80" t="s">
        <v>33</v>
      </c>
    </row>
    <row r="1119" spans="1:10" x14ac:dyDescent="0.2">
      <c r="A1119" s="96">
        <v>1107</v>
      </c>
      <c r="B1119" s="97" t="s">
        <v>277</v>
      </c>
      <c r="C1119" s="97" t="s">
        <v>42</v>
      </c>
      <c r="D1119" s="98">
        <v>45471</v>
      </c>
      <c r="E1119" s="99">
        <v>45488</v>
      </c>
      <c r="F1119" s="76">
        <v>9570000</v>
      </c>
      <c r="G1119" s="76">
        <v>9570000</v>
      </c>
      <c r="H1119" s="44">
        <v>0</v>
      </c>
      <c r="I1119" s="80" t="s">
        <v>105</v>
      </c>
      <c r="J1119" s="80" t="s">
        <v>35</v>
      </c>
    </row>
    <row r="1120" spans="1:10" x14ac:dyDescent="0.2">
      <c r="A1120" s="96">
        <v>1108</v>
      </c>
      <c r="B1120" s="97" t="s">
        <v>277</v>
      </c>
      <c r="C1120" s="97" t="s">
        <v>42</v>
      </c>
      <c r="D1120" s="98">
        <v>45471</v>
      </c>
      <c r="E1120" s="99">
        <v>45488</v>
      </c>
      <c r="F1120" s="76">
        <v>9570000</v>
      </c>
      <c r="G1120" s="76">
        <v>9570000</v>
      </c>
      <c r="H1120" s="44">
        <v>0</v>
      </c>
      <c r="I1120" s="80" t="s">
        <v>105</v>
      </c>
      <c r="J1120" s="80" t="s">
        <v>35</v>
      </c>
    </row>
    <row r="1121" spans="1:10" x14ac:dyDescent="0.2">
      <c r="A1121" s="96">
        <v>1109</v>
      </c>
      <c r="B1121" s="97" t="s">
        <v>278</v>
      </c>
      <c r="C1121" s="97" t="s">
        <v>42</v>
      </c>
      <c r="D1121" s="98">
        <v>45447</v>
      </c>
      <c r="E1121" s="99">
        <v>45447</v>
      </c>
      <c r="F1121" s="76">
        <v>150000</v>
      </c>
      <c r="G1121" s="76">
        <v>150000</v>
      </c>
      <c r="H1121" s="44">
        <v>0</v>
      </c>
      <c r="I1121" s="80" t="s">
        <v>105</v>
      </c>
      <c r="J1121" s="80" t="s">
        <v>33</v>
      </c>
    </row>
    <row r="1122" spans="1:10" x14ac:dyDescent="0.2">
      <c r="A1122" s="96">
        <v>1110</v>
      </c>
      <c r="B1122" s="97" t="s">
        <v>155</v>
      </c>
      <c r="C1122" s="97" t="s">
        <v>42</v>
      </c>
      <c r="D1122" s="98">
        <v>45016</v>
      </c>
      <c r="E1122" s="99">
        <v>45047</v>
      </c>
      <c r="F1122" s="76">
        <v>1043500</v>
      </c>
      <c r="G1122" s="76">
        <v>1043500</v>
      </c>
      <c r="H1122" s="44">
        <v>0</v>
      </c>
      <c r="I1122" s="80" t="s">
        <v>105</v>
      </c>
      <c r="J1122" s="80" t="s">
        <v>33</v>
      </c>
    </row>
    <row r="1123" spans="1:10" x14ac:dyDescent="0.2">
      <c r="A1123" s="96">
        <v>1111</v>
      </c>
      <c r="B1123" s="97" t="s">
        <v>155</v>
      </c>
      <c r="C1123" s="97" t="s">
        <v>42</v>
      </c>
      <c r="D1123" s="98">
        <v>45225</v>
      </c>
      <c r="E1123" s="99">
        <v>45225</v>
      </c>
      <c r="F1123" s="76">
        <v>-10830400</v>
      </c>
      <c r="G1123" s="76">
        <v>-10830400</v>
      </c>
      <c r="H1123" s="44">
        <v>0</v>
      </c>
      <c r="I1123" s="80" t="s">
        <v>105</v>
      </c>
      <c r="J1123" s="80" t="s">
        <v>33</v>
      </c>
    </row>
    <row r="1124" spans="1:10" x14ac:dyDescent="0.2">
      <c r="A1124" s="96">
        <v>1112</v>
      </c>
      <c r="B1124" s="97" t="s">
        <v>155</v>
      </c>
      <c r="C1124" s="97" t="s">
        <v>42</v>
      </c>
      <c r="D1124" s="98">
        <v>45365</v>
      </c>
      <c r="E1124" s="99">
        <v>45397</v>
      </c>
      <c r="F1124" s="76">
        <v>4500000</v>
      </c>
      <c r="G1124" s="76">
        <v>4500000</v>
      </c>
      <c r="H1124" s="44">
        <v>0</v>
      </c>
      <c r="I1124" s="80" t="s">
        <v>105</v>
      </c>
      <c r="J1124" s="80" t="s">
        <v>33</v>
      </c>
    </row>
    <row r="1125" spans="1:10" x14ac:dyDescent="0.2">
      <c r="A1125" s="96">
        <v>1113</v>
      </c>
      <c r="B1125" s="97" t="s">
        <v>155</v>
      </c>
      <c r="C1125" s="97" t="s">
        <v>42</v>
      </c>
      <c r="D1125" s="98">
        <v>45399</v>
      </c>
      <c r="E1125" s="99">
        <v>45432</v>
      </c>
      <c r="F1125" s="76">
        <v>3200000</v>
      </c>
      <c r="G1125" s="76">
        <v>3200000</v>
      </c>
      <c r="H1125" s="44">
        <v>0</v>
      </c>
      <c r="I1125" s="80" t="s">
        <v>105</v>
      </c>
      <c r="J1125" s="80" t="s">
        <v>33</v>
      </c>
    </row>
    <row r="1126" spans="1:10" x14ac:dyDescent="0.2">
      <c r="A1126" s="96">
        <v>1114</v>
      </c>
      <c r="B1126" s="97" t="s">
        <v>155</v>
      </c>
      <c r="C1126" s="97" t="s">
        <v>42</v>
      </c>
      <c r="D1126" s="98">
        <v>45433</v>
      </c>
      <c r="E1126" s="99">
        <v>45463</v>
      </c>
      <c r="F1126" s="76">
        <v>7500000</v>
      </c>
      <c r="G1126" s="76">
        <v>7500000</v>
      </c>
      <c r="H1126" s="44">
        <v>0</v>
      </c>
      <c r="I1126" s="80" t="s">
        <v>105</v>
      </c>
      <c r="J1126" s="80" t="s">
        <v>33</v>
      </c>
    </row>
    <row r="1127" spans="1:10" x14ac:dyDescent="0.2">
      <c r="A1127" s="96">
        <v>1115</v>
      </c>
      <c r="B1127" s="97" t="s">
        <v>155</v>
      </c>
      <c r="C1127" s="97" t="s">
        <v>42</v>
      </c>
      <c r="D1127" s="98">
        <v>45433</v>
      </c>
      <c r="E1127" s="99">
        <v>45463</v>
      </c>
      <c r="F1127" s="76">
        <v>3900000</v>
      </c>
      <c r="G1127" s="76">
        <v>3900000</v>
      </c>
      <c r="H1127" s="44">
        <v>0</v>
      </c>
      <c r="I1127" s="80" t="s">
        <v>105</v>
      </c>
      <c r="J1127" s="80" t="s">
        <v>33</v>
      </c>
    </row>
    <row r="1128" spans="1:10" x14ac:dyDescent="0.2">
      <c r="A1128" s="96">
        <v>1116</v>
      </c>
      <c r="B1128" s="97" t="s">
        <v>155</v>
      </c>
      <c r="C1128" s="97" t="s">
        <v>42</v>
      </c>
      <c r="D1128" s="98">
        <v>45433</v>
      </c>
      <c r="E1128" s="99">
        <v>45433</v>
      </c>
      <c r="F1128" s="76">
        <v>-3900000</v>
      </c>
      <c r="G1128" s="76">
        <v>-3900000</v>
      </c>
      <c r="H1128" s="44">
        <v>0</v>
      </c>
      <c r="I1128" s="80" t="s">
        <v>105</v>
      </c>
      <c r="J1128" s="80" t="s">
        <v>33</v>
      </c>
    </row>
    <row r="1129" spans="1:10" x14ac:dyDescent="0.2">
      <c r="A1129" s="96">
        <v>1117</v>
      </c>
      <c r="B1129" s="97" t="s">
        <v>156</v>
      </c>
      <c r="C1129" s="97" t="s">
        <v>42</v>
      </c>
      <c r="D1129" s="98">
        <v>45201</v>
      </c>
      <c r="E1129" s="99">
        <v>45201</v>
      </c>
      <c r="F1129" s="76">
        <v>102790</v>
      </c>
      <c r="G1129" s="76">
        <v>102790</v>
      </c>
      <c r="H1129" s="44">
        <v>0</v>
      </c>
      <c r="I1129" s="80" t="s">
        <v>105</v>
      </c>
      <c r="J1129" s="80" t="s">
        <v>33</v>
      </c>
    </row>
    <row r="1130" spans="1:10" x14ac:dyDescent="0.2">
      <c r="A1130" s="96">
        <v>1118</v>
      </c>
      <c r="B1130" s="97" t="s">
        <v>279</v>
      </c>
      <c r="C1130" s="97" t="s">
        <v>42</v>
      </c>
      <c r="D1130" s="98">
        <v>45469</v>
      </c>
      <c r="E1130" s="99">
        <v>45469</v>
      </c>
      <c r="F1130" s="76">
        <v>50000</v>
      </c>
      <c r="G1130" s="76">
        <v>50000</v>
      </c>
      <c r="H1130" s="44">
        <v>0</v>
      </c>
      <c r="I1130" s="80" t="s">
        <v>105</v>
      </c>
      <c r="J1130" s="80" t="s">
        <v>33</v>
      </c>
    </row>
    <row r="1131" spans="1:10" x14ac:dyDescent="0.2">
      <c r="A1131" s="96">
        <v>1119</v>
      </c>
      <c r="B1131" s="97" t="s">
        <v>157</v>
      </c>
      <c r="C1131" s="97" t="s">
        <v>42</v>
      </c>
      <c r="D1131" s="98">
        <v>45456</v>
      </c>
      <c r="E1131" s="99">
        <v>45488</v>
      </c>
      <c r="F1131" s="76">
        <v>11395600</v>
      </c>
      <c r="G1131" s="76">
        <v>11395600</v>
      </c>
      <c r="H1131" s="44">
        <v>0</v>
      </c>
      <c r="I1131" s="80" t="s">
        <v>105</v>
      </c>
      <c r="J1131" s="80" t="s">
        <v>35</v>
      </c>
    </row>
    <row r="1132" spans="1:10" x14ac:dyDescent="0.2">
      <c r="A1132" s="96">
        <v>1120</v>
      </c>
      <c r="B1132" s="97" t="s">
        <v>157</v>
      </c>
      <c r="C1132" s="97" t="s">
        <v>42</v>
      </c>
      <c r="D1132" s="98">
        <v>45456</v>
      </c>
      <c r="E1132" s="99">
        <v>45488</v>
      </c>
      <c r="F1132" s="76">
        <v>2001480</v>
      </c>
      <c r="G1132" s="76">
        <v>2001480</v>
      </c>
      <c r="H1132" s="44">
        <v>0</v>
      </c>
      <c r="I1132" s="80" t="s">
        <v>105</v>
      </c>
      <c r="J1132" s="80" t="s">
        <v>35</v>
      </c>
    </row>
    <row r="1133" spans="1:10" x14ac:dyDescent="0.2">
      <c r="A1133" s="96">
        <v>1121</v>
      </c>
      <c r="B1133" s="97" t="s">
        <v>158</v>
      </c>
      <c r="C1133" s="97" t="s">
        <v>42</v>
      </c>
      <c r="D1133" s="98">
        <v>45137</v>
      </c>
      <c r="E1133" s="99">
        <v>45137</v>
      </c>
      <c r="F1133" s="76">
        <v>300000</v>
      </c>
      <c r="G1133" s="76">
        <v>300000</v>
      </c>
      <c r="H1133" s="44">
        <v>0</v>
      </c>
      <c r="I1133" s="80" t="s">
        <v>105</v>
      </c>
      <c r="J1133" s="80" t="s">
        <v>33</v>
      </c>
    </row>
    <row r="1134" spans="1:10" x14ac:dyDescent="0.2">
      <c r="A1134" s="96">
        <v>1122</v>
      </c>
      <c r="B1134" s="97" t="s">
        <v>280</v>
      </c>
      <c r="C1134" s="97" t="s">
        <v>42</v>
      </c>
      <c r="D1134" s="98">
        <v>45448</v>
      </c>
      <c r="E1134" s="99">
        <v>45481</v>
      </c>
      <c r="F1134" s="76">
        <v>1453955</v>
      </c>
      <c r="G1134" s="76">
        <v>1453955</v>
      </c>
      <c r="H1134" s="44">
        <v>0</v>
      </c>
      <c r="I1134" s="80" t="s">
        <v>105</v>
      </c>
      <c r="J1134" s="80" t="s">
        <v>35</v>
      </c>
    </row>
    <row r="1135" spans="1:10" x14ac:dyDescent="0.2">
      <c r="A1135" s="96">
        <v>1123</v>
      </c>
      <c r="B1135" s="97" t="s">
        <v>281</v>
      </c>
      <c r="C1135" s="97" t="s">
        <v>42</v>
      </c>
      <c r="D1135" s="98">
        <v>45449</v>
      </c>
      <c r="E1135" s="99">
        <v>45449</v>
      </c>
      <c r="F1135" s="76">
        <v>1910700</v>
      </c>
      <c r="G1135" s="76">
        <v>1910700</v>
      </c>
      <c r="H1135" s="44">
        <v>0</v>
      </c>
      <c r="I1135" s="80" t="s">
        <v>105</v>
      </c>
      <c r="J1135" s="80" t="s">
        <v>33</v>
      </c>
    </row>
    <row r="1136" spans="1:10" x14ac:dyDescent="0.2">
      <c r="A1136" s="96">
        <v>1124</v>
      </c>
      <c r="B1136" s="97" t="s">
        <v>159</v>
      </c>
      <c r="C1136" s="97" t="s">
        <v>42</v>
      </c>
      <c r="D1136" s="98">
        <v>45455</v>
      </c>
      <c r="E1136" s="99">
        <v>45488</v>
      </c>
      <c r="F1136" s="76">
        <v>1396000</v>
      </c>
      <c r="G1136" s="76">
        <v>1396000</v>
      </c>
      <c r="H1136" s="44">
        <v>0</v>
      </c>
      <c r="I1136" s="80" t="s">
        <v>105</v>
      </c>
      <c r="J1136" s="80" t="s">
        <v>35</v>
      </c>
    </row>
    <row r="1137" spans="1:10" x14ac:dyDescent="0.2">
      <c r="A1137" s="96">
        <v>1125</v>
      </c>
      <c r="B1137" s="97" t="s">
        <v>159</v>
      </c>
      <c r="C1137" s="97" t="s">
        <v>42</v>
      </c>
      <c r="D1137" s="98">
        <v>45462</v>
      </c>
      <c r="E1137" s="99">
        <v>45495</v>
      </c>
      <c r="F1137" s="76">
        <v>330000</v>
      </c>
      <c r="G1137" s="76">
        <v>330000</v>
      </c>
      <c r="H1137" s="44">
        <v>0</v>
      </c>
      <c r="I1137" s="80" t="s">
        <v>105</v>
      </c>
      <c r="J1137" s="80" t="s">
        <v>35</v>
      </c>
    </row>
    <row r="1138" spans="1:10" x14ac:dyDescent="0.2">
      <c r="A1138" s="96">
        <v>1126</v>
      </c>
      <c r="B1138" s="97" t="s">
        <v>282</v>
      </c>
      <c r="C1138" s="97" t="s">
        <v>42</v>
      </c>
      <c r="D1138" s="98">
        <v>45370</v>
      </c>
      <c r="E1138" s="99">
        <v>45370</v>
      </c>
      <c r="F1138" s="76">
        <v>30000</v>
      </c>
      <c r="G1138" s="76">
        <v>30000</v>
      </c>
      <c r="H1138" s="44">
        <v>0</v>
      </c>
      <c r="I1138" s="80" t="s">
        <v>105</v>
      </c>
      <c r="J1138" s="80" t="s">
        <v>33</v>
      </c>
    </row>
    <row r="1139" spans="1:10" x14ac:dyDescent="0.2">
      <c r="A1139" s="96">
        <v>1127</v>
      </c>
      <c r="B1139" s="97" t="s">
        <v>282</v>
      </c>
      <c r="C1139" s="97" t="s">
        <v>42</v>
      </c>
      <c r="D1139" s="98">
        <v>45370</v>
      </c>
      <c r="E1139" s="99">
        <v>45370</v>
      </c>
      <c r="F1139" s="76">
        <v>10000</v>
      </c>
      <c r="G1139" s="76">
        <v>10000</v>
      </c>
      <c r="H1139" s="44">
        <v>0</v>
      </c>
      <c r="I1139" s="80" t="s">
        <v>105</v>
      </c>
      <c r="J1139" s="80" t="s">
        <v>33</v>
      </c>
    </row>
    <row r="1140" spans="1:10" x14ac:dyDescent="0.2">
      <c r="A1140" s="96">
        <v>1128</v>
      </c>
      <c r="B1140" s="97" t="s">
        <v>282</v>
      </c>
      <c r="C1140" s="97" t="s">
        <v>42</v>
      </c>
      <c r="D1140" s="98">
        <v>45394</v>
      </c>
      <c r="E1140" s="99">
        <v>45397</v>
      </c>
      <c r="F1140" s="76">
        <v>135000</v>
      </c>
      <c r="G1140" s="76">
        <v>135000</v>
      </c>
      <c r="H1140" s="44">
        <v>0</v>
      </c>
      <c r="I1140" s="80" t="s">
        <v>105</v>
      </c>
      <c r="J1140" s="80" t="s">
        <v>33</v>
      </c>
    </row>
    <row r="1141" spans="1:10" x14ac:dyDescent="0.2">
      <c r="A1141" s="96">
        <v>1129</v>
      </c>
      <c r="B1141" s="97" t="s">
        <v>160</v>
      </c>
      <c r="C1141" s="97" t="s">
        <v>42</v>
      </c>
      <c r="D1141" s="98">
        <v>45433</v>
      </c>
      <c r="E1141" s="99">
        <v>45453</v>
      </c>
      <c r="F1141" s="76">
        <v>52000</v>
      </c>
      <c r="G1141" s="76">
        <v>52000</v>
      </c>
      <c r="H1141" s="44">
        <v>0</v>
      </c>
      <c r="I1141" s="80" t="s">
        <v>105</v>
      </c>
      <c r="J1141" s="80" t="s">
        <v>33</v>
      </c>
    </row>
    <row r="1142" spans="1:10" x14ac:dyDescent="0.2">
      <c r="A1142" s="96">
        <v>1130</v>
      </c>
      <c r="B1142" s="97" t="s">
        <v>160</v>
      </c>
      <c r="C1142" s="97" t="s">
        <v>42</v>
      </c>
      <c r="D1142" s="98">
        <v>45440</v>
      </c>
      <c r="E1142" s="99">
        <v>45460</v>
      </c>
      <c r="F1142" s="76">
        <v>52000</v>
      </c>
      <c r="G1142" s="76">
        <v>52000</v>
      </c>
      <c r="H1142" s="44">
        <v>0</v>
      </c>
      <c r="I1142" s="80" t="s">
        <v>105</v>
      </c>
      <c r="J1142" s="80" t="s">
        <v>33</v>
      </c>
    </row>
    <row r="1143" spans="1:10" x14ac:dyDescent="0.2">
      <c r="A1143" s="96">
        <v>1131</v>
      </c>
      <c r="B1143" s="97" t="s">
        <v>160</v>
      </c>
      <c r="C1143" s="97" t="s">
        <v>42</v>
      </c>
      <c r="D1143" s="98">
        <v>45450</v>
      </c>
      <c r="E1143" s="99">
        <v>45470</v>
      </c>
      <c r="F1143" s="76">
        <v>78000</v>
      </c>
      <c r="G1143" s="76">
        <v>78000</v>
      </c>
      <c r="H1143" s="44">
        <v>0</v>
      </c>
      <c r="I1143" s="80" t="s">
        <v>105</v>
      </c>
      <c r="J1143" s="80" t="s">
        <v>33</v>
      </c>
    </row>
    <row r="1144" spans="1:10" x14ac:dyDescent="0.2">
      <c r="A1144" s="96">
        <v>1132</v>
      </c>
      <c r="B1144" s="97" t="s">
        <v>160</v>
      </c>
      <c r="C1144" s="97" t="s">
        <v>42</v>
      </c>
      <c r="D1144" s="98">
        <v>45443</v>
      </c>
      <c r="E1144" s="99">
        <v>45463</v>
      </c>
      <c r="F1144" s="76">
        <v>78000</v>
      </c>
      <c r="G1144" s="76">
        <v>78000</v>
      </c>
      <c r="H1144" s="44">
        <v>0</v>
      </c>
      <c r="I1144" s="80" t="s">
        <v>105</v>
      </c>
      <c r="J1144" s="80" t="s">
        <v>33</v>
      </c>
    </row>
    <row r="1145" spans="1:10" x14ac:dyDescent="0.2">
      <c r="A1145" s="96">
        <v>1133</v>
      </c>
      <c r="B1145" s="97" t="s">
        <v>160</v>
      </c>
      <c r="C1145" s="97" t="s">
        <v>42</v>
      </c>
      <c r="D1145" s="98">
        <v>45436</v>
      </c>
      <c r="E1145" s="99">
        <v>45456</v>
      </c>
      <c r="F1145" s="76">
        <v>104000</v>
      </c>
      <c r="G1145" s="76">
        <v>104000</v>
      </c>
      <c r="H1145" s="44">
        <v>0</v>
      </c>
      <c r="I1145" s="80" t="s">
        <v>105</v>
      </c>
      <c r="J1145" s="80" t="s">
        <v>33</v>
      </c>
    </row>
    <row r="1146" spans="1:10" x14ac:dyDescent="0.2">
      <c r="A1146" s="96">
        <v>1134</v>
      </c>
      <c r="B1146" s="97" t="s">
        <v>160</v>
      </c>
      <c r="C1146" s="97" t="s">
        <v>42</v>
      </c>
      <c r="D1146" s="98">
        <v>45447</v>
      </c>
      <c r="E1146" s="99">
        <v>45467</v>
      </c>
      <c r="F1146" s="76">
        <v>52000</v>
      </c>
      <c r="G1146" s="76">
        <v>52000</v>
      </c>
      <c r="H1146" s="44">
        <v>0</v>
      </c>
      <c r="I1146" s="80" t="s">
        <v>105</v>
      </c>
      <c r="J1146" s="80" t="s">
        <v>33</v>
      </c>
    </row>
    <row r="1147" spans="1:10" x14ac:dyDescent="0.2">
      <c r="A1147" s="96">
        <v>1135</v>
      </c>
      <c r="B1147" s="97" t="s">
        <v>160</v>
      </c>
      <c r="C1147" s="97" t="s">
        <v>42</v>
      </c>
      <c r="D1147" s="98">
        <v>45464</v>
      </c>
      <c r="E1147" s="99">
        <v>45484</v>
      </c>
      <c r="F1147" s="76">
        <v>91000</v>
      </c>
      <c r="G1147" s="76">
        <v>91000</v>
      </c>
      <c r="H1147" s="44">
        <v>0</v>
      </c>
      <c r="I1147" s="80" t="s">
        <v>105</v>
      </c>
      <c r="J1147" s="80" t="s">
        <v>35</v>
      </c>
    </row>
    <row r="1148" spans="1:10" x14ac:dyDescent="0.2">
      <c r="A1148" s="96">
        <v>1136</v>
      </c>
      <c r="B1148" s="97" t="s">
        <v>160</v>
      </c>
      <c r="C1148" s="97" t="s">
        <v>42</v>
      </c>
      <c r="D1148" s="98">
        <v>45454</v>
      </c>
      <c r="E1148" s="99">
        <v>45474</v>
      </c>
      <c r="F1148" s="76">
        <v>52000</v>
      </c>
      <c r="G1148" s="76">
        <v>52000</v>
      </c>
      <c r="H1148" s="44">
        <v>0</v>
      </c>
      <c r="I1148" s="80" t="s">
        <v>105</v>
      </c>
      <c r="J1148" s="80" t="s">
        <v>35</v>
      </c>
    </row>
    <row r="1149" spans="1:10" x14ac:dyDescent="0.2">
      <c r="A1149" s="96">
        <v>1137</v>
      </c>
      <c r="B1149" s="97" t="s">
        <v>160</v>
      </c>
      <c r="C1149" s="97" t="s">
        <v>42</v>
      </c>
      <c r="D1149" s="98">
        <v>45461</v>
      </c>
      <c r="E1149" s="99">
        <v>45481</v>
      </c>
      <c r="F1149" s="76">
        <v>65000</v>
      </c>
      <c r="G1149" s="76">
        <v>65000</v>
      </c>
      <c r="H1149" s="44">
        <v>0</v>
      </c>
      <c r="I1149" s="80" t="s">
        <v>105</v>
      </c>
      <c r="J1149" s="80" t="s">
        <v>35</v>
      </c>
    </row>
    <row r="1150" spans="1:10" x14ac:dyDescent="0.2">
      <c r="A1150" s="96">
        <v>1138</v>
      </c>
      <c r="B1150" s="97" t="s">
        <v>160</v>
      </c>
      <c r="C1150" s="97" t="s">
        <v>42</v>
      </c>
      <c r="D1150" s="98">
        <v>45457</v>
      </c>
      <c r="E1150" s="99">
        <v>45477</v>
      </c>
      <c r="F1150" s="76">
        <v>91000</v>
      </c>
      <c r="G1150" s="76">
        <v>91000</v>
      </c>
      <c r="H1150" s="44">
        <v>0</v>
      </c>
      <c r="I1150" s="80" t="s">
        <v>105</v>
      </c>
      <c r="J1150" s="80" t="s">
        <v>35</v>
      </c>
    </row>
    <row r="1151" spans="1:10" x14ac:dyDescent="0.2">
      <c r="A1151" s="96">
        <v>1139</v>
      </c>
      <c r="B1151" s="97" t="s">
        <v>160</v>
      </c>
      <c r="C1151" s="97" t="s">
        <v>42</v>
      </c>
      <c r="D1151" s="98">
        <v>45468</v>
      </c>
      <c r="E1151" s="99">
        <v>45488</v>
      </c>
      <c r="F1151" s="76">
        <v>78000</v>
      </c>
      <c r="G1151" s="76">
        <v>78000</v>
      </c>
      <c r="H1151" s="44">
        <v>0</v>
      </c>
      <c r="I1151" s="80" t="s">
        <v>105</v>
      </c>
      <c r="J1151" s="80" t="s">
        <v>35</v>
      </c>
    </row>
    <row r="1152" spans="1:10" x14ac:dyDescent="0.2">
      <c r="A1152" s="96">
        <v>1140</v>
      </c>
      <c r="B1152" s="97" t="s">
        <v>160</v>
      </c>
      <c r="C1152" s="97" t="s">
        <v>42</v>
      </c>
      <c r="D1152" s="98">
        <v>45471</v>
      </c>
      <c r="E1152" s="99">
        <v>45491</v>
      </c>
      <c r="F1152" s="76">
        <v>78000</v>
      </c>
      <c r="G1152" s="76">
        <v>78000</v>
      </c>
      <c r="H1152" s="44">
        <v>0</v>
      </c>
      <c r="I1152" s="80" t="s">
        <v>105</v>
      </c>
      <c r="J1152" s="80" t="s">
        <v>35</v>
      </c>
    </row>
    <row r="1153" spans="1:10" x14ac:dyDescent="0.2">
      <c r="A1153" s="96">
        <v>1143</v>
      </c>
      <c r="B1153" s="97" t="s">
        <v>161</v>
      </c>
      <c r="C1153" s="97" t="s">
        <v>42</v>
      </c>
      <c r="D1153" s="98">
        <v>45145</v>
      </c>
      <c r="E1153" s="99">
        <v>45145</v>
      </c>
      <c r="F1153" s="76">
        <v>220000</v>
      </c>
      <c r="G1153" s="76">
        <v>220000</v>
      </c>
      <c r="H1153" s="44">
        <v>0</v>
      </c>
      <c r="I1153" s="80" t="s">
        <v>105</v>
      </c>
      <c r="J1153" s="80" t="s">
        <v>33</v>
      </c>
    </row>
    <row r="1154" spans="1:10" x14ac:dyDescent="0.2">
      <c r="A1154" s="96">
        <v>1144</v>
      </c>
      <c r="B1154" s="97" t="s">
        <v>161</v>
      </c>
      <c r="C1154" s="97" t="s">
        <v>42</v>
      </c>
      <c r="D1154" s="98">
        <v>45236</v>
      </c>
      <c r="E1154" s="99">
        <v>45236</v>
      </c>
      <c r="F1154" s="76">
        <v>220000</v>
      </c>
      <c r="G1154" s="76">
        <v>220000</v>
      </c>
      <c r="H1154" s="44">
        <v>0</v>
      </c>
      <c r="I1154" s="80" t="s">
        <v>105</v>
      </c>
      <c r="J1154" s="80" t="s">
        <v>33</v>
      </c>
    </row>
    <row r="1155" spans="1:10" x14ac:dyDescent="0.2">
      <c r="A1155" s="96">
        <v>1145</v>
      </c>
      <c r="B1155" s="97" t="s">
        <v>162</v>
      </c>
      <c r="C1155" s="97" t="s">
        <v>42</v>
      </c>
      <c r="D1155" s="98">
        <v>45099</v>
      </c>
      <c r="E1155" s="99">
        <v>45099</v>
      </c>
      <c r="F1155" s="76">
        <v>34000</v>
      </c>
      <c r="G1155" s="76">
        <v>34000</v>
      </c>
      <c r="H1155" s="44">
        <v>0</v>
      </c>
      <c r="I1155" s="80" t="s">
        <v>105</v>
      </c>
      <c r="J1155" s="80" t="s">
        <v>33</v>
      </c>
    </row>
    <row r="1156" spans="1:10" x14ac:dyDescent="0.2">
      <c r="A1156" s="96">
        <v>1146</v>
      </c>
      <c r="B1156" s="97" t="s">
        <v>163</v>
      </c>
      <c r="C1156" s="97" t="s">
        <v>42</v>
      </c>
      <c r="D1156" s="98">
        <v>45460</v>
      </c>
      <c r="E1156" s="99">
        <v>45475</v>
      </c>
      <c r="F1156" s="76">
        <v>3250000</v>
      </c>
      <c r="G1156" s="76">
        <v>3250000</v>
      </c>
      <c r="H1156" s="44">
        <v>0</v>
      </c>
      <c r="I1156" s="80" t="s">
        <v>105</v>
      </c>
      <c r="J1156" s="80" t="s">
        <v>35</v>
      </c>
    </row>
    <row r="1157" spans="1:10" x14ac:dyDescent="0.2">
      <c r="A1157" s="96">
        <v>1147</v>
      </c>
      <c r="B1157" s="97" t="s">
        <v>164</v>
      </c>
      <c r="C1157" s="97" t="s">
        <v>42</v>
      </c>
      <c r="D1157" s="98">
        <v>45087</v>
      </c>
      <c r="E1157" s="99">
        <v>45089</v>
      </c>
      <c r="F1157" s="76">
        <v>48000</v>
      </c>
      <c r="G1157" s="76">
        <v>48000</v>
      </c>
      <c r="H1157" s="44">
        <v>0</v>
      </c>
      <c r="I1157" s="80" t="s">
        <v>105</v>
      </c>
      <c r="J1157" s="80" t="s">
        <v>33</v>
      </c>
    </row>
    <row r="1158" spans="1:10" x14ac:dyDescent="0.2">
      <c r="A1158" s="96">
        <v>1148</v>
      </c>
      <c r="B1158" s="97" t="s">
        <v>165</v>
      </c>
      <c r="C1158" s="97" t="s">
        <v>42</v>
      </c>
      <c r="D1158" s="98">
        <v>45090</v>
      </c>
      <c r="E1158" s="99">
        <v>45090</v>
      </c>
      <c r="F1158" s="76">
        <v>200000</v>
      </c>
      <c r="G1158" s="76">
        <v>200000</v>
      </c>
      <c r="H1158" s="44">
        <v>0</v>
      </c>
      <c r="I1158" s="80" t="s">
        <v>105</v>
      </c>
      <c r="J1158" s="80" t="s">
        <v>33</v>
      </c>
    </row>
    <row r="1159" spans="1:10" x14ac:dyDescent="0.2">
      <c r="A1159" s="96">
        <v>1149</v>
      </c>
      <c r="B1159" s="97" t="s">
        <v>283</v>
      </c>
      <c r="C1159" s="97" t="s">
        <v>42</v>
      </c>
      <c r="D1159" s="98">
        <v>45445</v>
      </c>
      <c r="E1159" s="99">
        <v>45446</v>
      </c>
      <c r="F1159" s="76">
        <v>100000</v>
      </c>
      <c r="G1159" s="76">
        <v>100000</v>
      </c>
      <c r="H1159" s="44">
        <v>0</v>
      </c>
      <c r="I1159" s="80" t="s">
        <v>105</v>
      </c>
      <c r="J1159" s="80" t="s">
        <v>33</v>
      </c>
    </row>
    <row r="1160" spans="1:10" x14ac:dyDescent="0.2">
      <c r="A1160" s="96">
        <v>1150</v>
      </c>
      <c r="B1160" s="97" t="s">
        <v>166</v>
      </c>
      <c r="C1160" s="97" t="s">
        <v>42</v>
      </c>
      <c r="D1160" s="98">
        <v>45411</v>
      </c>
      <c r="E1160" s="99">
        <v>45441</v>
      </c>
      <c r="F1160" s="76">
        <v>496741653</v>
      </c>
      <c r="G1160" s="76">
        <v>496741653</v>
      </c>
      <c r="H1160" s="44">
        <v>0</v>
      </c>
      <c r="I1160" s="80" t="s">
        <v>105</v>
      </c>
      <c r="J1160" s="80" t="s">
        <v>33</v>
      </c>
    </row>
    <row r="1161" spans="1:10" x14ac:dyDescent="0.2">
      <c r="A1161" s="96">
        <v>1151</v>
      </c>
      <c r="B1161" s="97" t="s">
        <v>166</v>
      </c>
      <c r="C1161" s="97" t="s">
        <v>42</v>
      </c>
      <c r="D1161" s="98">
        <v>45469</v>
      </c>
      <c r="E1161" s="99">
        <v>45502</v>
      </c>
      <c r="F1161" s="76">
        <v>433031816</v>
      </c>
      <c r="G1161" s="76">
        <v>433031816</v>
      </c>
      <c r="H1161" s="44">
        <v>0</v>
      </c>
      <c r="I1161" s="80" t="s">
        <v>105</v>
      </c>
      <c r="J1161" s="80" t="s">
        <v>35</v>
      </c>
    </row>
    <row r="1162" spans="1:10" x14ac:dyDescent="0.2">
      <c r="A1162" s="96">
        <v>1152</v>
      </c>
      <c r="B1162" s="97" t="s">
        <v>167</v>
      </c>
      <c r="C1162" s="97" t="s">
        <v>42</v>
      </c>
      <c r="D1162" s="98">
        <v>45280</v>
      </c>
      <c r="E1162" s="99">
        <v>45280</v>
      </c>
      <c r="F1162" s="76">
        <v>385000</v>
      </c>
      <c r="G1162" s="76">
        <v>385000</v>
      </c>
      <c r="H1162" s="44">
        <v>0</v>
      </c>
      <c r="I1162" s="80" t="s">
        <v>105</v>
      </c>
      <c r="J1162" s="80" t="s">
        <v>33</v>
      </c>
    </row>
    <row r="1163" spans="1:10" x14ac:dyDescent="0.2">
      <c r="A1163" s="96">
        <v>1153</v>
      </c>
      <c r="B1163" s="97" t="s">
        <v>284</v>
      </c>
      <c r="C1163" s="97" t="s">
        <v>42</v>
      </c>
      <c r="D1163" s="98">
        <v>45470</v>
      </c>
      <c r="E1163" s="99">
        <v>45470</v>
      </c>
      <c r="F1163" s="76">
        <v>30000</v>
      </c>
      <c r="G1163" s="76">
        <v>30000</v>
      </c>
      <c r="H1163" s="44">
        <v>0</v>
      </c>
      <c r="I1163" s="80" t="s">
        <v>105</v>
      </c>
      <c r="J1163" s="80" t="s">
        <v>33</v>
      </c>
    </row>
    <row r="1164" spans="1:10" x14ac:dyDescent="0.2">
      <c r="A1164" s="96">
        <v>1154</v>
      </c>
      <c r="B1164" s="97" t="s">
        <v>285</v>
      </c>
      <c r="C1164" s="97" t="s">
        <v>42</v>
      </c>
      <c r="D1164" s="98">
        <v>45405</v>
      </c>
      <c r="E1164" s="99">
        <v>45405</v>
      </c>
      <c r="F1164" s="76">
        <v>549000</v>
      </c>
      <c r="G1164" s="76">
        <v>549000</v>
      </c>
      <c r="H1164" s="44">
        <v>0</v>
      </c>
      <c r="I1164" s="80" t="s">
        <v>105</v>
      </c>
      <c r="J1164" s="80" t="s">
        <v>33</v>
      </c>
    </row>
    <row r="1165" spans="1:10" x14ac:dyDescent="0.2">
      <c r="A1165" s="96">
        <v>1155</v>
      </c>
      <c r="B1165" s="97" t="s">
        <v>286</v>
      </c>
      <c r="C1165" s="97" t="s">
        <v>42</v>
      </c>
      <c r="D1165" s="98">
        <v>45446</v>
      </c>
      <c r="E1165" s="99">
        <v>45461</v>
      </c>
      <c r="F1165" s="76">
        <v>5913000</v>
      </c>
      <c r="G1165" s="76">
        <v>5913000</v>
      </c>
      <c r="H1165" s="44">
        <v>0</v>
      </c>
      <c r="I1165" s="80" t="s">
        <v>105</v>
      </c>
      <c r="J1165" s="80" t="s">
        <v>33</v>
      </c>
    </row>
    <row r="1166" spans="1:10" x14ac:dyDescent="0.2">
      <c r="A1166" s="96">
        <v>1156</v>
      </c>
      <c r="B1166" s="97" t="s">
        <v>286</v>
      </c>
      <c r="C1166" s="97" t="s">
        <v>42</v>
      </c>
      <c r="D1166" s="98">
        <v>45461</v>
      </c>
      <c r="E1166" s="99">
        <v>45491</v>
      </c>
      <c r="F1166" s="76">
        <v>686400</v>
      </c>
      <c r="G1166" s="76">
        <v>686400</v>
      </c>
      <c r="H1166" s="44">
        <v>0</v>
      </c>
      <c r="I1166" s="80" t="s">
        <v>105</v>
      </c>
      <c r="J1166" s="80" t="s">
        <v>35</v>
      </c>
    </row>
    <row r="1167" spans="1:10" x14ac:dyDescent="0.2">
      <c r="A1167" s="96">
        <v>1157</v>
      </c>
      <c r="B1167" s="97" t="s">
        <v>287</v>
      </c>
      <c r="C1167" s="97" t="s">
        <v>42</v>
      </c>
      <c r="D1167" s="98">
        <v>45472</v>
      </c>
      <c r="E1167" s="99">
        <v>45474</v>
      </c>
      <c r="F1167" s="76">
        <v>200000</v>
      </c>
      <c r="G1167" s="76">
        <v>200000</v>
      </c>
      <c r="H1167" s="44">
        <v>0</v>
      </c>
      <c r="I1167" s="80" t="s">
        <v>105</v>
      </c>
      <c r="J1167" s="80" t="s">
        <v>35</v>
      </c>
    </row>
    <row r="1168" spans="1:10" x14ac:dyDescent="0.2">
      <c r="A1168" s="96">
        <v>1158</v>
      </c>
      <c r="B1168" s="97" t="s">
        <v>288</v>
      </c>
      <c r="C1168" s="97" t="s">
        <v>42</v>
      </c>
      <c r="D1168" s="98">
        <v>45453</v>
      </c>
      <c r="E1168" s="99">
        <v>45453</v>
      </c>
      <c r="F1168" s="76">
        <v>100000</v>
      </c>
      <c r="G1168" s="76">
        <v>100000</v>
      </c>
      <c r="H1168" s="44">
        <v>0</v>
      </c>
      <c r="I1168" s="80" t="s">
        <v>105</v>
      </c>
      <c r="J1168" s="80" t="s">
        <v>33</v>
      </c>
    </row>
    <row r="1169" spans="1:10" x14ac:dyDescent="0.2">
      <c r="A1169" s="96">
        <v>1159</v>
      </c>
      <c r="B1169" s="97" t="s">
        <v>168</v>
      </c>
      <c r="C1169" s="97" t="s">
        <v>42</v>
      </c>
      <c r="D1169" s="98">
        <v>45276</v>
      </c>
      <c r="E1169" s="99">
        <v>45278</v>
      </c>
      <c r="F1169" s="76">
        <v>800000</v>
      </c>
      <c r="G1169" s="76">
        <v>800000</v>
      </c>
      <c r="H1169" s="44">
        <v>0</v>
      </c>
      <c r="I1169" s="80" t="s">
        <v>105</v>
      </c>
      <c r="J1169" s="80" t="s">
        <v>33</v>
      </c>
    </row>
    <row r="1170" spans="1:10" x14ac:dyDescent="0.2">
      <c r="A1170" s="96">
        <v>1160</v>
      </c>
      <c r="B1170" s="97" t="s">
        <v>169</v>
      </c>
      <c r="C1170" s="97" t="s">
        <v>42</v>
      </c>
      <c r="D1170" s="98">
        <v>45281</v>
      </c>
      <c r="E1170" s="99">
        <v>45281</v>
      </c>
      <c r="F1170" s="76">
        <v>82000</v>
      </c>
      <c r="G1170" s="76">
        <v>82000</v>
      </c>
      <c r="H1170" s="44">
        <v>0</v>
      </c>
      <c r="I1170" s="80" t="s">
        <v>105</v>
      </c>
      <c r="J1170" s="80" t="s">
        <v>33</v>
      </c>
    </row>
    <row r="1171" spans="1:10" x14ac:dyDescent="0.2">
      <c r="A1171" s="96">
        <v>1161</v>
      </c>
      <c r="B1171" s="97" t="s">
        <v>170</v>
      </c>
      <c r="C1171" s="97" t="s">
        <v>42</v>
      </c>
      <c r="D1171" s="98">
        <v>45280</v>
      </c>
      <c r="E1171" s="99">
        <v>45280</v>
      </c>
      <c r="F1171" s="76">
        <v>120000</v>
      </c>
      <c r="G1171" s="76">
        <v>120000</v>
      </c>
      <c r="H1171" s="44">
        <v>0</v>
      </c>
      <c r="I1171" s="80" t="s">
        <v>105</v>
      </c>
      <c r="J1171" s="80" t="s">
        <v>33</v>
      </c>
    </row>
    <row r="1172" spans="1:10" x14ac:dyDescent="0.2">
      <c r="A1172" s="96">
        <v>1162</v>
      </c>
      <c r="B1172" s="97" t="s">
        <v>171</v>
      </c>
      <c r="C1172" s="97" t="s">
        <v>42</v>
      </c>
      <c r="D1172" s="98">
        <v>45280</v>
      </c>
      <c r="E1172" s="99">
        <v>45280</v>
      </c>
      <c r="F1172" s="76">
        <v>1000000</v>
      </c>
      <c r="G1172" s="76">
        <v>1000000</v>
      </c>
      <c r="H1172" s="44">
        <v>0</v>
      </c>
      <c r="I1172" s="80" t="s">
        <v>105</v>
      </c>
      <c r="J1172" s="80" t="s">
        <v>33</v>
      </c>
    </row>
    <row r="1173" spans="1:10" x14ac:dyDescent="0.2">
      <c r="A1173" s="96">
        <v>1163</v>
      </c>
      <c r="B1173" s="97" t="s">
        <v>289</v>
      </c>
      <c r="C1173" s="97" t="s">
        <v>42</v>
      </c>
      <c r="D1173" s="98">
        <v>45446</v>
      </c>
      <c r="E1173" s="99">
        <v>45476</v>
      </c>
      <c r="F1173" s="76">
        <v>65550000</v>
      </c>
      <c r="G1173" s="76">
        <v>65550000</v>
      </c>
      <c r="H1173" s="44">
        <v>0</v>
      </c>
      <c r="I1173" s="80" t="s">
        <v>105</v>
      </c>
      <c r="J1173" s="80" t="s">
        <v>35</v>
      </c>
    </row>
    <row r="1174" spans="1:10" x14ac:dyDescent="0.2">
      <c r="A1174" s="96">
        <v>1164</v>
      </c>
      <c r="B1174" s="97" t="s">
        <v>289</v>
      </c>
      <c r="C1174" s="97" t="s">
        <v>42</v>
      </c>
      <c r="D1174" s="98">
        <v>45456</v>
      </c>
      <c r="E1174" s="99">
        <v>45488</v>
      </c>
      <c r="F1174" s="76">
        <v>49800000</v>
      </c>
      <c r="G1174" s="76">
        <v>49800000</v>
      </c>
      <c r="H1174" s="44">
        <v>0</v>
      </c>
      <c r="I1174" s="80" t="s">
        <v>105</v>
      </c>
      <c r="J1174" s="80" t="s">
        <v>35</v>
      </c>
    </row>
    <row r="1175" spans="1:10" x14ac:dyDescent="0.2">
      <c r="A1175" s="96">
        <v>1165</v>
      </c>
      <c r="B1175" s="97" t="s">
        <v>290</v>
      </c>
      <c r="C1175" s="97" t="s">
        <v>42</v>
      </c>
      <c r="D1175" s="98">
        <v>45423</v>
      </c>
      <c r="E1175" s="99">
        <v>45425</v>
      </c>
      <c r="F1175" s="76">
        <v>60000</v>
      </c>
      <c r="G1175" s="76">
        <v>60000</v>
      </c>
      <c r="H1175" s="44">
        <v>0</v>
      </c>
      <c r="I1175" s="80" t="s">
        <v>105</v>
      </c>
      <c r="J1175" s="80" t="s">
        <v>33</v>
      </c>
    </row>
    <row r="1176" spans="1:10" x14ac:dyDescent="0.2">
      <c r="A1176" s="96">
        <v>1166</v>
      </c>
      <c r="B1176" s="97" t="s">
        <v>290</v>
      </c>
      <c r="C1176" s="97" t="s">
        <v>42</v>
      </c>
      <c r="D1176" s="98">
        <v>45423</v>
      </c>
      <c r="E1176" s="99">
        <v>45425</v>
      </c>
      <c r="F1176" s="76">
        <v>92000</v>
      </c>
      <c r="G1176" s="76">
        <v>92000</v>
      </c>
      <c r="H1176" s="44">
        <v>0</v>
      </c>
      <c r="I1176" s="80" t="s">
        <v>105</v>
      </c>
      <c r="J1176" s="80" t="s">
        <v>33</v>
      </c>
    </row>
    <row r="1177" spans="1:10" x14ac:dyDescent="0.2">
      <c r="A1177" s="96">
        <v>1167</v>
      </c>
      <c r="B1177" s="97" t="s">
        <v>291</v>
      </c>
      <c r="C1177" s="97" t="s">
        <v>42</v>
      </c>
      <c r="D1177" s="98">
        <v>45323</v>
      </c>
      <c r="E1177" s="99">
        <v>45355</v>
      </c>
      <c r="F1177" s="76">
        <v>300000000</v>
      </c>
      <c r="G1177" s="76">
        <v>300000000</v>
      </c>
      <c r="H1177" s="44">
        <v>0</v>
      </c>
      <c r="I1177" s="80" t="s">
        <v>105</v>
      </c>
      <c r="J1177" s="80" t="s">
        <v>33</v>
      </c>
    </row>
    <row r="1178" spans="1:10" x14ac:dyDescent="0.2">
      <c r="A1178" s="96">
        <v>1168</v>
      </c>
      <c r="B1178" s="97" t="s">
        <v>292</v>
      </c>
      <c r="C1178" s="97" t="s">
        <v>42</v>
      </c>
      <c r="D1178" s="98">
        <v>45461</v>
      </c>
      <c r="E1178" s="99">
        <v>45491</v>
      </c>
      <c r="F1178" s="76">
        <v>64126785</v>
      </c>
      <c r="G1178" s="76">
        <v>64126785</v>
      </c>
      <c r="H1178" s="44">
        <v>0</v>
      </c>
      <c r="I1178" s="80" t="s">
        <v>105</v>
      </c>
      <c r="J1178" s="80" t="s">
        <v>35</v>
      </c>
    </row>
    <row r="1179" spans="1:10" x14ac:dyDescent="0.2">
      <c r="A1179" s="96">
        <v>1169</v>
      </c>
      <c r="B1179" s="97" t="s">
        <v>292</v>
      </c>
      <c r="C1179" s="97" t="s">
        <v>42</v>
      </c>
      <c r="D1179" s="98">
        <v>45462</v>
      </c>
      <c r="E1179" s="99">
        <v>45495</v>
      </c>
      <c r="F1179" s="76">
        <v>7983358</v>
      </c>
      <c r="G1179" s="76">
        <v>7983358</v>
      </c>
      <c r="H1179" s="44">
        <v>0</v>
      </c>
      <c r="I1179" s="80" t="s">
        <v>105</v>
      </c>
      <c r="J1179" s="80" t="s">
        <v>35</v>
      </c>
    </row>
    <row r="1180" spans="1:10" x14ac:dyDescent="0.2">
      <c r="A1180" s="96">
        <v>1170</v>
      </c>
      <c r="B1180" s="97" t="s">
        <v>292</v>
      </c>
      <c r="C1180" s="97" t="s">
        <v>42</v>
      </c>
      <c r="D1180" s="98">
        <v>45461</v>
      </c>
      <c r="E1180" s="99">
        <v>45491</v>
      </c>
      <c r="F1180" s="76">
        <v>89773013</v>
      </c>
      <c r="G1180" s="76">
        <v>89773013</v>
      </c>
      <c r="H1180" s="44">
        <v>0</v>
      </c>
      <c r="I1180" s="80" t="s">
        <v>105</v>
      </c>
      <c r="J1180" s="80" t="s">
        <v>35</v>
      </c>
    </row>
    <row r="1181" spans="1:10" x14ac:dyDescent="0.2">
      <c r="A1181" s="96">
        <v>1171</v>
      </c>
      <c r="B1181" s="97" t="s">
        <v>292</v>
      </c>
      <c r="C1181" s="97" t="s">
        <v>42</v>
      </c>
      <c r="D1181" s="98">
        <v>45462</v>
      </c>
      <c r="E1181" s="99">
        <v>45495</v>
      </c>
      <c r="F1181" s="76">
        <v>18715231</v>
      </c>
      <c r="G1181" s="76">
        <v>18715231</v>
      </c>
      <c r="H1181" s="44">
        <v>0</v>
      </c>
      <c r="I1181" s="80" t="s">
        <v>105</v>
      </c>
      <c r="J1181" s="80" t="s">
        <v>35</v>
      </c>
    </row>
    <row r="1182" spans="1:10" x14ac:dyDescent="0.2">
      <c r="A1182" s="96">
        <v>1172</v>
      </c>
      <c r="B1182" s="97" t="s">
        <v>292</v>
      </c>
      <c r="C1182" s="97" t="s">
        <v>42</v>
      </c>
      <c r="D1182" s="98">
        <v>45461</v>
      </c>
      <c r="E1182" s="99">
        <v>45491</v>
      </c>
      <c r="F1182" s="76">
        <v>58508677</v>
      </c>
      <c r="G1182" s="76">
        <v>58508677</v>
      </c>
      <c r="H1182" s="44">
        <v>0</v>
      </c>
      <c r="I1182" s="80" t="s">
        <v>105</v>
      </c>
      <c r="J1182" s="80" t="s">
        <v>35</v>
      </c>
    </row>
    <row r="1183" spans="1:10" x14ac:dyDescent="0.2">
      <c r="A1183" s="96">
        <v>1173</v>
      </c>
      <c r="B1183" s="97" t="s">
        <v>292</v>
      </c>
      <c r="C1183" s="97" t="s">
        <v>42</v>
      </c>
      <c r="D1183" s="98">
        <v>45461</v>
      </c>
      <c r="E1183" s="99">
        <v>45491</v>
      </c>
      <c r="F1183" s="76">
        <v>44034276</v>
      </c>
      <c r="G1183" s="76">
        <v>44034276</v>
      </c>
      <c r="H1183" s="44">
        <v>0</v>
      </c>
      <c r="I1183" s="80" t="s">
        <v>105</v>
      </c>
      <c r="J1183" s="80" t="s">
        <v>35</v>
      </c>
    </row>
    <row r="1184" spans="1:10" x14ac:dyDescent="0.2">
      <c r="A1184" s="96">
        <v>1174</v>
      </c>
      <c r="B1184" s="97" t="s">
        <v>293</v>
      </c>
      <c r="C1184" s="97" t="s">
        <v>42</v>
      </c>
      <c r="D1184" s="98">
        <v>45341</v>
      </c>
      <c r="E1184" s="99">
        <v>45341</v>
      </c>
      <c r="F1184" s="76">
        <v>450000</v>
      </c>
      <c r="G1184" s="76">
        <v>450000</v>
      </c>
      <c r="H1184" s="44">
        <v>0</v>
      </c>
      <c r="I1184" s="80" t="s">
        <v>105</v>
      </c>
      <c r="J1184" s="80" t="s">
        <v>33</v>
      </c>
    </row>
    <row r="1185" spans="1:10" x14ac:dyDescent="0.2">
      <c r="A1185" s="96">
        <v>1175</v>
      </c>
      <c r="B1185" s="97" t="s">
        <v>294</v>
      </c>
      <c r="C1185" s="97" t="s">
        <v>42</v>
      </c>
      <c r="D1185" s="98">
        <v>45329</v>
      </c>
      <c r="E1185" s="99">
        <v>45329</v>
      </c>
      <c r="F1185" s="76">
        <v>110000</v>
      </c>
      <c r="G1185" s="76">
        <v>110000</v>
      </c>
      <c r="H1185" s="44">
        <v>0</v>
      </c>
      <c r="I1185" s="80" t="s">
        <v>105</v>
      </c>
      <c r="J1185" s="80" t="s">
        <v>33</v>
      </c>
    </row>
    <row r="1186" spans="1:10" x14ac:dyDescent="0.2">
      <c r="A1186" s="96">
        <v>1176</v>
      </c>
      <c r="B1186" s="97" t="s">
        <v>295</v>
      </c>
      <c r="C1186" s="97" t="s">
        <v>42</v>
      </c>
      <c r="D1186" s="98">
        <v>45471</v>
      </c>
      <c r="E1186" s="99">
        <v>45474</v>
      </c>
      <c r="F1186" s="76">
        <v>350000</v>
      </c>
      <c r="G1186" s="76">
        <v>350000</v>
      </c>
      <c r="H1186" s="44">
        <v>0</v>
      </c>
      <c r="I1186" s="80" t="s">
        <v>105</v>
      </c>
      <c r="J1186" s="80" t="s">
        <v>35</v>
      </c>
    </row>
    <row r="1187" spans="1:10" x14ac:dyDescent="0.2">
      <c r="A1187" s="96">
        <v>1177</v>
      </c>
      <c r="B1187" s="97" t="s">
        <v>296</v>
      </c>
      <c r="C1187" s="97" t="s">
        <v>42</v>
      </c>
      <c r="D1187" s="98">
        <v>45447</v>
      </c>
      <c r="E1187" s="99">
        <v>45447</v>
      </c>
      <c r="F1187" s="76">
        <v>50000</v>
      </c>
      <c r="G1187" s="76">
        <v>50000</v>
      </c>
      <c r="H1187" s="44">
        <v>0</v>
      </c>
      <c r="I1187" s="80" t="s">
        <v>105</v>
      </c>
      <c r="J1187" s="80" t="s">
        <v>33</v>
      </c>
    </row>
    <row r="1188" spans="1:10" x14ac:dyDescent="0.2">
      <c r="A1188" s="96">
        <v>1178</v>
      </c>
      <c r="B1188" s="97" t="s">
        <v>297</v>
      </c>
      <c r="C1188" s="97" t="s">
        <v>42</v>
      </c>
      <c r="D1188" s="98">
        <v>45362</v>
      </c>
      <c r="E1188" s="99">
        <v>45362</v>
      </c>
      <c r="F1188" s="76">
        <v>25000</v>
      </c>
      <c r="G1188" s="76">
        <v>25000</v>
      </c>
      <c r="H1188" s="44">
        <v>0</v>
      </c>
      <c r="I1188" s="80" t="s">
        <v>105</v>
      </c>
      <c r="J1188" s="80" t="s">
        <v>33</v>
      </c>
    </row>
    <row r="1189" spans="1:10" x14ac:dyDescent="0.2">
      <c r="A1189" s="96">
        <v>1179</v>
      </c>
      <c r="B1189" s="97" t="s">
        <v>298</v>
      </c>
      <c r="C1189" s="97" t="s">
        <v>42</v>
      </c>
      <c r="D1189" s="98">
        <v>45471</v>
      </c>
      <c r="E1189" s="99">
        <v>45474</v>
      </c>
      <c r="F1189" s="76">
        <v>450000</v>
      </c>
      <c r="G1189" s="76">
        <v>450000</v>
      </c>
      <c r="H1189" s="44">
        <v>0</v>
      </c>
      <c r="I1189" s="80" t="s">
        <v>105</v>
      </c>
      <c r="J1189" s="80" t="s">
        <v>35</v>
      </c>
    </row>
    <row r="1190" spans="1:10" x14ac:dyDescent="0.2">
      <c r="A1190" s="96">
        <v>1180</v>
      </c>
      <c r="B1190" s="97" t="s">
        <v>299</v>
      </c>
      <c r="C1190" s="97" t="s">
        <v>42</v>
      </c>
      <c r="D1190" s="98">
        <v>45407</v>
      </c>
      <c r="E1190" s="99">
        <v>45407</v>
      </c>
      <c r="F1190" s="76">
        <v>92000</v>
      </c>
      <c r="G1190" s="76">
        <v>92000</v>
      </c>
      <c r="H1190" s="44">
        <v>0</v>
      </c>
      <c r="I1190" s="80" t="s">
        <v>105</v>
      </c>
      <c r="J1190" s="80" t="s">
        <v>33</v>
      </c>
    </row>
    <row r="1191" spans="1:10" x14ac:dyDescent="0.2">
      <c r="A1191" s="96">
        <v>1181</v>
      </c>
      <c r="B1191" s="97" t="s">
        <v>300</v>
      </c>
      <c r="C1191" s="97" t="s">
        <v>42</v>
      </c>
      <c r="D1191" s="98">
        <v>45407</v>
      </c>
      <c r="E1191" s="99">
        <v>45407</v>
      </c>
      <c r="F1191" s="76">
        <v>87496</v>
      </c>
      <c r="G1191" s="76">
        <v>87496</v>
      </c>
      <c r="H1191" s="44">
        <v>0</v>
      </c>
      <c r="I1191" s="80" t="s">
        <v>105</v>
      </c>
      <c r="J1191" s="80" t="s">
        <v>33</v>
      </c>
    </row>
    <row r="1192" spans="1:10" x14ac:dyDescent="0.2">
      <c r="A1192" s="96">
        <v>1182</v>
      </c>
      <c r="B1192" s="97" t="s">
        <v>300</v>
      </c>
      <c r="C1192" s="97" t="s">
        <v>42</v>
      </c>
      <c r="D1192" s="98">
        <v>45407</v>
      </c>
      <c r="E1192" s="99">
        <v>45407</v>
      </c>
      <c r="F1192" s="76">
        <v>24000</v>
      </c>
      <c r="G1192" s="76">
        <v>24000</v>
      </c>
      <c r="H1192" s="44">
        <v>0</v>
      </c>
      <c r="I1192" s="80" t="s">
        <v>105</v>
      </c>
      <c r="J1192" s="80" t="s">
        <v>33</v>
      </c>
    </row>
    <row r="1193" spans="1:10" x14ac:dyDescent="0.2">
      <c r="A1193" s="96">
        <v>1183</v>
      </c>
      <c r="B1193" s="97" t="s">
        <v>301</v>
      </c>
      <c r="C1193" s="97" t="s">
        <v>42</v>
      </c>
      <c r="D1193" s="98">
        <v>45407</v>
      </c>
      <c r="E1193" s="99">
        <v>45407</v>
      </c>
      <c r="F1193" s="76">
        <v>20000</v>
      </c>
      <c r="G1193" s="76">
        <v>20000</v>
      </c>
      <c r="H1193" s="44">
        <v>0</v>
      </c>
      <c r="I1193" s="80" t="s">
        <v>105</v>
      </c>
      <c r="J1193" s="80" t="s">
        <v>33</v>
      </c>
    </row>
    <row r="1194" spans="1:10" x14ac:dyDescent="0.2">
      <c r="A1194" s="96">
        <v>1184</v>
      </c>
      <c r="B1194" s="97" t="s">
        <v>302</v>
      </c>
      <c r="C1194" s="97" t="s">
        <v>42</v>
      </c>
      <c r="D1194" s="98">
        <v>45401</v>
      </c>
      <c r="E1194" s="99">
        <v>45404</v>
      </c>
      <c r="F1194" s="76">
        <v>6280000</v>
      </c>
      <c r="G1194" s="76">
        <v>6280000</v>
      </c>
      <c r="H1194" s="44">
        <v>0</v>
      </c>
      <c r="I1194" s="80" t="s">
        <v>105</v>
      </c>
      <c r="J1194" s="80" t="s">
        <v>33</v>
      </c>
    </row>
    <row r="1195" spans="1:10" x14ac:dyDescent="0.2">
      <c r="A1195" s="96">
        <v>1185</v>
      </c>
      <c r="B1195" s="97" t="s">
        <v>302</v>
      </c>
      <c r="C1195" s="97" t="s">
        <v>42</v>
      </c>
      <c r="D1195" s="98">
        <v>45440</v>
      </c>
      <c r="E1195" s="99">
        <v>45460</v>
      </c>
      <c r="F1195" s="76">
        <v>4470000</v>
      </c>
      <c r="G1195" s="76">
        <v>4470000</v>
      </c>
      <c r="H1195" s="44">
        <v>0</v>
      </c>
      <c r="I1195" s="80" t="s">
        <v>105</v>
      </c>
      <c r="J1195" s="80" t="s">
        <v>33</v>
      </c>
    </row>
    <row r="1196" spans="1:10" x14ac:dyDescent="0.2">
      <c r="A1196" s="96">
        <v>1186</v>
      </c>
      <c r="B1196" s="97" t="s">
        <v>302</v>
      </c>
      <c r="C1196" s="97" t="s">
        <v>42</v>
      </c>
      <c r="D1196" s="98">
        <v>45440</v>
      </c>
      <c r="E1196" s="99">
        <v>45460</v>
      </c>
      <c r="F1196" s="76">
        <v>4470000</v>
      </c>
      <c r="G1196" s="76">
        <v>4470000</v>
      </c>
      <c r="H1196" s="44">
        <v>0</v>
      </c>
      <c r="I1196" s="80" t="s">
        <v>105</v>
      </c>
      <c r="J1196" s="80" t="s">
        <v>33</v>
      </c>
    </row>
    <row r="1197" spans="1:10" x14ac:dyDescent="0.2">
      <c r="A1197" s="96">
        <v>1187</v>
      </c>
      <c r="B1197" s="97" t="s">
        <v>303</v>
      </c>
      <c r="C1197" s="97" t="s">
        <v>42</v>
      </c>
      <c r="D1197" s="98">
        <v>45472</v>
      </c>
      <c r="E1197" s="99">
        <v>45474</v>
      </c>
      <c r="F1197" s="76">
        <v>150000</v>
      </c>
      <c r="G1197" s="76">
        <v>150000</v>
      </c>
      <c r="H1197" s="44">
        <v>0</v>
      </c>
      <c r="I1197" s="80" t="s">
        <v>105</v>
      </c>
      <c r="J1197" s="80" t="s">
        <v>35</v>
      </c>
    </row>
    <row r="1198" spans="1:10" x14ac:dyDescent="0.2">
      <c r="A1198" s="96">
        <v>1188</v>
      </c>
      <c r="B1198" s="97" t="s">
        <v>304</v>
      </c>
      <c r="C1198" s="97" t="s">
        <v>42</v>
      </c>
      <c r="D1198" s="98">
        <v>45437</v>
      </c>
      <c r="E1198" s="99">
        <v>45439</v>
      </c>
      <c r="F1198" s="76">
        <v>28000</v>
      </c>
      <c r="G1198" s="76">
        <v>28000</v>
      </c>
      <c r="H1198" s="44">
        <v>0</v>
      </c>
      <c r="I1198" s="80" t="s">
        <v>105</v>
      </c>
      <c r="J1198" s="80" t="s">
        <v>33</v>
      </c>
    </row>
    <row r="1199" spans="1:10" x14ac:dyDescent="0.2">
      <c r="A1199" s="96">
        <v>1189</v>
      </c>
      <c r="B1199" s="97" t="s">
        <v>305</v>
      </c>
      <c r="C1199" s="97" t="s">
        <v>42</v>
      </c>
      <c r="D1199" s="98">
        <v>45437</v>
      </c>
      <c r="E1199" s="99">
        <v>45439</v>
      </c>
      <c r="F1199" s="76">
        <v>144000</v>
      </c>
      <c r="G1199" s="76">
        <v>144000</v>
      </c>
      <c r="H1199" s="44">
        <v>0</v>
      </c>
      <c r="I1199" s="80" t="s">
        <v>105</v>
      </c>
      <c r="J1199" s="80" t="s">
        <v>33</v>
      </c>
    </row>
    <row r="1200" spans="1:10" x14ac:dyDescent="0.2">
      <c r="A1200" s="96">
        <v>1190</v>
      </c>
      <c r="B1200" s="97" t="s">
        <v>306</v>
      </c>
      <c r="C1200" s="97" t="s">
        <v>42</v>
      </c>
      <c r="D1200" s="98">
        <v>45431</v>
      </c>
      <c r="E1200" s="99">
        <v>45432</v>
      </c>
      <c r="F1200" s="76">
        <v>155000</v>
      </c>
      <c r="G1200" s="76">
        <v>155000</v>
      </c>
      <c r="H1200" s="44">
        <v>0</v>
      </c>
      <c r="I1200" s="80" t="s">
        <v>105</v>
      </c>
      <c r="J1200" s="80" t="s">
        <v>33</v>
      </c>
    </row>
    <row r="1201" spans="1:10" x14ac:dyDescent="0.2">
      <c r="A1201" s="96">
        <v>1191</v>
      </c>
      <c r="B1201" s="97" t="s">
        <v>306</v>
      </c>
      <c r="C1201" s="97" t="s">
        <v>42</v>
      </c>
      <c r="D1201" s="98">
        <v>45423</v>
      </c>
      <c r="E1201" s="99">
        <v>45425</v>
      </c>
      <c r="F1201" s="76">
        <v>200000</v>
      </c>
      <c r="G1201" s="76">
        <v>200000</v>
      </c>
      <c r="H1201" s="44">
        <v>0</v>
      </c>
      <c r="I1201" s="80" t="s">
        <v>105</v>
      </c>
      <c r="J1201" s="80" t="s">
        <v>33</v>
      </c>
    </row>
    <row r="1202" spans="1:10" x14ac:dyDescent="0.2">
      <c r="A1202" s="96">
        <v>1192</v>
      </c>
      <c r="B1202" s="97" t="s">
        <v>307</v>
      </c>
      <c r="C1202" s="97" t="s">
        <v>42</v>
      </c>
      <c r="D1202" s="98">
        <v>45425</v>
      </c>
      <c r="E1202" s="99">
        <v>45425</v>
      </c>
      <c r="F1202" s="76">
        <v>94000</v>
      </c>
      <c r="G1202" s="76">
        <v>94000</v>
      </c>
      <c r="H1202" s="44">
        <v>0</v>
      </c>
      <c r="I1202" s="80" t="s">
        <v>105</v>
      </c>
      <c r="J1202" s="80" t="s">
        <v>33</v>
      </c>
    </row>
    <row r="1203" spans="1:10" x14ac:dyDescent="0.2">
      <c r="A1203" s="96">
        <v>1193</v>
      </c>
      <c r="B1203" s="97" t="s">
        <v>308</v>
      </c>
      <c r="C1203" s="97" t="s">
        <v>42</v>
      </c>
      <c r="D1203" s="98">
        <v>45439</v>
      </c>
      <c r="E1203" s="99">
        <v>45439</v>
      </c>
      <c r="F1203" s="76">
        <v>260000</v>
      </c>
      <c r="G1203" s="76">
        <v>260000</v>
      </c>
      <c r="H1203" s="44">
        <v>0</v>
      </c>
      <c r="I1203" s="80" t="s">
        <v>105</v>
      </c>
      <c r="J1203" s="80" t="s">
        <v>33</v>
      </c>
    </row>
    <row r="1204" spans="1:10" x14ac:dyDescent="0.2">
      <c r="A1204" s="96">
        <v>1194</v>
      </c>
      <c r="B1204" s="97" t="s">
        <v>309</v>
      </c>
      <c r="C1204" s="97" t="s">
        <v>42</v>
      </c>
      <c r="D1204" s="98">
        <v>45450</v>
      </c>
      <c r="E1204" s="99">
        <v>45453</v>
      </c>
      <c r="F1204" s="76">
        <v>280000</v>
      </c>
      <c r="G1204" s="76">
        <v>280000</v>
      </c>
      <c r="H1204" s="44">
        <v>0</v>
      </c>
      <c r="I1204" s="80" t="s">
        <v>105</v>
      </c>
      <c r="J1204" s="80" t="s">
        <v>33</v>
      </c>
    </row>
    <row r="1205" spans="1:10" x14ac:dyDescent="0.2">
      <c r="A1205" s="96">
        <v>1195</v>
      </c>
      <c r="B1205" s="97" t="s">
        <v>310</v>
      </c>
      <c r="C1205" s="97" t="s">
        <v>42</v>
      </c>
      <c r="D1205" s="98">
        <v>45429</v>
      </c>
      <c r="E1205" s="99">
        <v>45432</v>
      </c>
      <c r="F1205" s="76">
        <v>1020000</v>
      </c>
      <c r="G1205" s="76">
        <v>1020000</v>
      </c>
      <c r="H1205" s="44">
        <v>0</v>
      </c>
      <c r="I1205" s="80" t="s">
        <v>105</v>
      </c>
      <c r="J1205" s="80" t="s">
        <v>33</v>
      </c>
    </row>
    <row r="1206" spans="1:10" x14ac:dyDescent="0.2">
      <c r="A1206" s="96">
        <v>1196</v>
      </c>
      <c r="B1206" s="97" t="s">
        <v>311</v>
      </c>
      <c r="C1206" s="97" t="s">
        <v>42</v>
      </c>
      <c r="D1206" s="98">
        <v>45429</v>
      </c>
      <c r="E1206" s="99">
        <v>45432</v>
      </c>
      <c r="F1206" s="76">
        <v>800000</v>
      </c>
      <c r="G1206" s="76">
        <v>800000</v>
      </c>
      <c r="H1206" s="44">
        <v>0</v>
      </c>
      <c r="I1206" s="80" t="s">
        <v>105</v>
      </c>
      <c r="J1206" s="80" t="s">
        <v>33</v>
      </c>
    </row>
    <row r="1207" spans="1:10" x14ac:dyDescent="0.2">
      <c r="A1207" s="96">
        <v>1197</v>
      </c>
      <c r="B1207" s="97" t="s">
        <v>312</v>
      </c>
      <c r="C1207" s="97" t="s">
        <v>42</v>
      </c>
      <c r="D1207" s="98">
        <v>45447</v>
      </c>
      <c r="E1207" s="99">
        <v>45467</v>
      </c>
      <c r="F1207" s="76">
        <v>5000000</v>
      </c>
      <c r="G1207" s="76">
        <v>5000000</v>
      </c>
      <c r="H1207" s="44">
        <v>0</v>
      </c>
      <c r="I1207" s="80" t="s">
        <v>105</v>
      </c>
      <c r="J1207" s="80" t="s">
        <v>33</v>
      </c>
    </row>
    <row r="1208" spans="1:10" x14ac:dyDescent="0.2">
      <c r="A1208" s="96">
        <v>1198</v>
      </c>
      <c r="B1208" s="97" t="s">
        <v>313</v>
      </c>
      <c r="C1208" s="97" t="s">
        <v>42</v>
      </c>
      <c r="D1208" s="98">
        <v>45462</v>
      </c>
      <c r="E1208" s="99">
        <v>45462</v>
      </c>
      <c r="F1208" s="76">
        <v>321000</v>
      </c>
      <c r="G1208" s="76">
        <v>321000</v>
      </c>
      <c r="H1208" s="44">
        <v>0</v>
      </c>
      <c r="I1208" s="80" t="s">
        <v>105</v>
      </c>
      <c r="J1208" s="80" t="s">
        <v>33</v>
      </c>
    </row>
    <row r="1209" spans="1:10" x14ac:dyDescent="0.2">
      <c r="A1209" s="96">
        <v>1199</v>
      </c>
      <c r="B1209" s="97" t="s">
        <v>314</v>
      </c>
      <c r="C1209" s="97" t="s">
        <v>42</v>
      </c>
      <c r="D1209" s="98">
        <v>45468</v>
      </c>
      <c r="E1209" s="99">
        <v>45468</v>
      </c>
      <c r="F1209" s="76">
        <v>25000</v>
      </c>
      <c r="G1209" s="76">
        <v>25000</v>
      </c>
      <c r="H1209" s="44">
        <v>0</v>
      </c>
      <c r="I1209" s="80" t="s">
        <v>105</v>
      </c>
      <c r="J1209" s="80" t="s">
        <v>33</v>
      </c>
    </row>
    <row r="1210" spans="1:10" x14ac:dyDescent="0.2">
      <c r="A1210" s="96">
        <v>1200</v>
      </c>
      <c r="B1210" s="97" t="s">
        <v>315</v>
      </c>
      <c r="C1210" s="97" t="s">
        <v>42</v>
      </c>
      <c r="D1210" s="98">
        <v>45460</v>
      </c>
      <c r="E1210" s="99">
        <v>45475</v>
      </c>
      <c r="F1210" s="76">
        <v>1650001</v>
      </c>
      <c r="G1210" s="76">
        <v>1650001</v>
      </c>
      <c r="H1210" s="44">
        <v>0</v>
      </c>
      <c r="I1210" s="80" t="s">
        <v>105</v>
      </c>
      <c r="J1210" s="80" t="s">
        <v>35</v>
      </c>
    </row>
    <row r="1211" spans="1:10" x14ac:dyDescent="0.2">
      <c r="A1211" s="96">
        <v>1201</v>
      </c>
      <c r="B1211" s="97" t="s">
        <v>316</v>
      </c>
      <c r="C1211" s="97" t="s">
        <v>42</v>
      </c>
      <c r="D1211" s="98">
        <v>45463</v>
      </c>
      <c r="E1211" s="99">
        <v>45481</v>
      </c>
      <c r="F1211" s="76">
        <v>6630000</v>
      </c>
      <c r="G1211" s="76">
        <v>6630000</v>
      </c>
      <c r="H1211" s="44">
        <v>0</v>
      </c>
      <c r="I1211" s="80" t="s">
        <v>105</v>
      </c>
      <c r="J1211" s="80" t="s">
        <v>35</v>
      </c>
    </row>
    <row r="1212" spans="1:10" x14ac:dyDescent="0.2">
      <c r="A1212" s="96">
        <v>1202</v>
      </c>
      <c r="B1212" s="97" t="s">
        <v>317</v>
      </c>
      <c r="C1212" s="97" t="s">
        <v>42</v>
      </c>
      <c r="D1212" s="98">
        <v>45470</v>
      </c>
      <c r="E1212" s="99">
        <v>45470</v>
      </c>
      <c r="F1212" s="76">
        <v>600000</v>
      </c>
      <c r="G1212" s="76">
        <v>600000</v>
      </c>
      <c r="H1212" s="44">
        <v>0</v>
      </c>
      <c r="I1212" s="80" t="s">
        <v>105</v>
      </c>
      <c r="J1212" s="80" t="s">
        <v>33</v>
      </c>
    </row>
    <row r="1213" spans="1:10" x14ac:dyDescent="0.2">
      <c r="A1213" s="96">
        <v>1203</v>
      </c>
      <c r="B1213" s="97" t="s">
        <v>318</v>
      </c>
      <c r="C1213" s="97" t="s">
        <v>42</v>
      </c>
      <c r="D1213" s="98">
        <v>45470</v>
      </c>
      <c r="E1213" s="99">
        <v>45490</v>
      </c>
      <c r="F1213" s="76">
        <v>3300000</v>
      </c>
      <c r="G1213" s="76">
        <v>3300000</v>
      </c>
      <c r="H1213" s="44">
        <v>0</v>
      </c>
      <c r="I1213" s="80" t="s">
        <v>105</v>
      </c>
      <c r="J1213" s="80" t="s">
        <v>35</v>
      </c>
    </row>
    <row r="1214" spans="1:10" x14ac:dyDescent="0.2">
      <c r="A1214" s="96">
        <v>1204</v>
      </c>
      <c r="B1214" s="97" t="s">
        <v>319</v>
      </c>
      <c r="C1214" s="97" t="s">
        <v>42</v>
      </c>
      <c r="D1214" s="98">
        <v>45469</v>
      </c>
      <c r="E1214" s="99">
        <v>45469</v>
      </c>
      <c r="F1214" s="76">
        <v>1670000</v>
      </c>
      <c r="G1214" s="76">
        <v>1670000</v>
      </c>
      <c r="H1214" s="44">
        <v>0</v>
      </c>
      <c r="I1214" s="80" t="s">
        <v>105</v>
      </c>
      <c r="J1214" s="80" t="s">
        <v>33</v>
      </c>
    </row>
    <row r="1215" spans="1:10" x14ac:dyDescent="0.2">
      <c r="A1215" s="96">
        <v>1205</v>
      </c>
      <c r="B1215" s="97" t="s">
        <v>320</v>
      </c>
      <c r="C1215" s="97" t="s">
        <v>42</v>
      </c>
      <c r="D1215" s="98">
        <v>45469</v>
      </c>
      <c r="E1215" s="99">
        <v>45489</v>
      </c>
      <c r="F1215" s="76">
        <v>20432000</v>
      </c>
      <c r="G1215" s="76">
        <v>20432000</v>
      </c>
      <c r="H1215" s="44">
        <v>0</v>
      </c>
      <c r="I1215" s="80" t="s">
        <v>105</v>
      </c>
      <c r="J1215" s="80" t="s">
        <v>35</v>
      </c>
    </row>
    <row r="1216" spans="1:10" x14ac:dyDescent="0.2">
      <c r="A1216" s="96">
        <v>1206</v>
      </c>
      <c r="B1216" s="97" t="s">
        <v>320</v>
      </c>
      <c r="C1216" s="97" t="s">
        <v>42</v>
      </c>
      <c r="D1216" s="98">
        <v>45469</v>
      </c>
      <c r="E1216" s="99">
        <v>45489</v>
      </c>
      <c r="F1216" s="76">
        <v>128000</v>
      </c>
      <c r="G1216" s="76">
        <v>128000</v>
      </c>
      <c r="H1216" s="44">
        <v>0</v>
      </c>
      <c r="I1216" s="80" t="s">
        <v>105</v>
      </c>
      <c r="J1216" s="80" t="s">
        <v>35</v>
      </c>
    </row>
    <row r="1217" spans="1:22" x14ac:dyDescent="0.2">
      <c r="A1217" s="96">
        <v>1207</v>
      </c>
      <c r="B1217" s="97" t="s">
        <v>321</v>
      </c>
      <c r="C1217" s="97" t="s">
        <v>42</v>
      </c>
      <c r="D1217" s="98">
        <v>45455</v>
      </c>
      <c r="E1217" s="99">
        <v>45455</v>
      </c>
      <c r="F1217" s="76">
        <v>250000</v>
      </c>
      <c r="G1217" s="76">
        <v>250000</v>
      </c>
      <c r="H1217" s="44">
        <v>0</v>
      </c>
      <c r="I1217" s="80" t="s">
        <v>105</v>
      </c>
      <c r="J1217" s="80" t="s">
        <v>33</v>
      </c>
    </row>
    <row r="1218" spans="1:22" ht="1.5" customHeight="1" thickBot="1" x14ac:dyDescent="0.25">
      <c r="A1218" s="104"/>
      <c r="B1218" s="105"/>
      <c r="C1218" s="105"/>
      <c r="D1218" s="104"/>
      <c r="E1218" s="106"/>
      <c r="F1218" s="76">
        <v>0</v>
      </c>
      <c r="G1218" s="76">
        <f t="shared" ref="G1218" si="0">+F1218</f>
        <v>0</v>
      </c>
      <c r="H1218" s="46"/>
      <c r="I1218" s="46"/>
      <c r="J1218" s="104"/>
    </row>
    <row r="1219" spans="1:22" ht="13.5" thickBot="1" x14ac:dyDescent="0.25">
      <c r="E1219" s="107" t="s">
        <v>19</v>
      </c>
      <c r="F1219" s="108">
        <f>+SUM(F13:F1218)</f>
        <v>100028485797</v>
      </c>
      <c r="G1219" s="40">
        <f>+SUM(G13:G1218)</f>
        <v>22550905691</v>
      </c>
      <c r="H1219" s="47">
        <f>+SUM(H13:H1218)</f>
        <v>10645215.28875431</v>
      </c>
    </row>
    <row r="1220" spans="1:22" s="77" customFormat="1" ht="13.5" thickTop="1" x14ac:dyDescent="0.2">
      <c r="A1220" s="82"/>
      <c r="B1220" s="86"/>
      <c r="C1220" s="86"/>
      <c r="D1220" s="87"/>
      <c r="E1220" s="79"/>
      <c r="F1220" s="79"/>
      <c r="G1220" s="36"/>
      <c r="H1220" s="43"/>
      <c r="I1220" s="79"/>
      <c r="J1220" s="79"/>
      <c r="K1220" s="79"/>
      <c r="L1220" s="79"/>
      <c r="M1220" s="79"/>
      <c r="N1220" s="79"/>
      <c r="O1220" s="79"/>
      <c r="P1220" s="79"/>
      <c r="Q1220" s="79"/>
      <c r="R1220" s="79"/>
      <c r="S1220" s="79"/>
      <c r="T1220" s="79"/>
      <c r="U1220" s="79"/>
      <c r="V1220" s="79"/>
    </row>
    <row r="1221" spans="1:22" x14ac:dyDescent="0.2">
      <c r="F1221" s="76"/>
    </row>
    <row r="1222" spans="1:22" ht="18" x14ac:dyDescent="0.25">
      <c r="A1222" s="88" t="s">
        <v>18</v>
      </c>
      <c r="F1222" s="76"/>
    </row>
    <row r="1223" spans="1:22" x14ac:dyDescent="0.2">
      <c r="F1223" s="76"/>
    </row>
    <row r="1224" spans="1:22" ht="12.75" customHeight="1" x14ac:dyDescent="0.2">
      <c r="A1224" s="89" t="s">
        <v>2</v>
      </c>
      <c r="B1224" s="90" t="s">
        <v>12</v>
      </c>
      <c r="C1224" s="90" t="s">
        <v>4</v>
      </c>
      <c r="D1224" s="90" t="s">
        <v>26</v>
      </c>
      <c r="E1224" s="90" t="s">
        <v>5</v>
      </c>
      <c r="F1224" s="91" t="s">
        <v>6</v>
      </c>
      <c r="G1224" s="92" t="s">
        <v>6</v>
      </c>
      <c r="H1224" s="92"/>
      <c r="I1224" s="90" t="s">
        <v>7</v>
      </c>
      <c r="J1224" s="90" t="s">
        <v>20</v>
      </c>
    </row>
    <row r="1225" spans="1:22" ht="13.5" thickBot="1" x14ac:dyDescent="0.25">
      <c r="A1225" s="93"/>
      <c r="B1225" s="94"/>
      <c r="C1225" s="94"/>
      <c r="D1225" s="94"/>
      <c r="E1225" s="94"/>
      <c r="F1225" s="95" t="s">
        <v>8</v>
      </c>
      <c r="G1225" s="38" t="s">
        <v>9</v>
      </c>
      <c r="H1225" s="45" t="s">
        <v>10</v>
      </c>
      <c r="I1225" s="94"/>
      <c r="J1225" s="94"/>
    </row>
    <row r="1226" spans="1:22" x14ac:dyDescent="0.2">
      <c r="A1226" s="96">
        <v>1</v>
      </c>
      <c r="F1226" s="76">
        <f>+G1226+H1226*$C$7</f>
        <v>0</v>
      </c>
    </row>
    <row r="1227" spans="1:22" x14ac:dyDescent="0.2">
      <c r="A1227" s="96">
        <v>2</v>
      </c>
      <c r="B1227" s="97" t="s">
        <v>106</v>
      </c>
      <c r="F1227" s="76">
        <f>+G1227+H1227*$C$7</f>
        <v>0</v>
      </c>
    </row>
    <row r="1228" spans="1:22" ht="15" x14ac:dyDescent="0.2">
      <c r="A1228" s="109" t="s">
        <v>11</v>
      </c>
      <c r="F1228" s="76">
        <f>+G1228+H1228*$C$7</f>
        <v>0</v>
      </c>
    </row>
    <row r="1229" spans="1:22" ht="3" customHeight="1" thickBot="1" x14ac:dyDescent="0.25">
      <c r="A1229" s="104"/>
      <c r="B1229" s="105"/>
      <c r="C1229" s="105"/>
      <c r="D1229" s="104"/>
      <c r="E1229" s="106"/>
      <c r="F1229" s="110"/>
      <c r="G1229" s="39"/>
      <c r="H1229" s="46"/>
      <c r="I1229" s="104"/>
      <c r="J1229" s="104"/>
    </row>
    <row r="1230" spans="1:22" ht="13.5" thickBot="1" x14ac:dyDescent="0.25">
      <c r="E1230" s="107" t="s">
        <v>19</v>
      </c>
      <c r="F1230" s="108">
        <f>+SUM(F1226:F1229)</f>
        <v>0</v>
      </c>
      <c r="G1230" s="41">
        <f>+SUM(G1226:G1229)</f>
        <v>0</v>
      </c>
      <c r="H1230" s="48">
        <f>+SUM(H1226:H1229)</f>
        <v>0</v>
      </c>
    </row>
    <row r="1231" spans="1:22" ht="13.5" thickTop="1" x14ac:dyDescent="0.2">
      <c r="F1231" s="76"/>
    </row>
    <row r="1232" spans="1:22" x14ac:dyDescent="0.2">
      <c r="B1232" s="111" t="s">
        <v>107</v>
      </c>
      <c r="F1232" s="76"/>
    </row>
    <row r="1233" spans="6:9" x14ac:dyDescent="0.2">
      <c r="F1233" s="76"/>
    </row>
    <row r="1234" spans="6:9" x14ac:dyDescent="0.2">
      <c r="F1234" s="76"/>
    </row>
    <row r="1235" spans="6:9" x14ac:dyDescent="0.2">
      <c r="F1235" s="76"/>
      <c r="H1235" s="112"/>
      <c r="I1235" s="112"/>
    </row>
    <row r="1236" spans="6:9" x14ac:dyDescent="0.2">
      <c r="F1236" s="76"/>
      <c r="H1236" s="112"/>
      <c r="I1236" s="112"/>
    </row>
    <row r="1237" spans="6:9" x14ac:dyDescent="0.2">
      <c r="F1237" s="76"/>
    </row>
    <row r="1238" spans="6:9" x14ac:dyDescent="0.2">
      <c r="F1238" s="76"/>
    </row>
    <row r="1239" spans="6:9" x14ac:dyDescent="0.2">
      <c r="F1239" s="76"/>
    </row>
    <row r="1240" spans="6:9" x14ac:dyDescent="0.2">
      <c r="F1240" s="76"/>
    </row>
    <row r="1241" spans="6:9" x14ac:dyDescent="0.2">
      <c r="F1241" s="76"/>
    </row>
    <row r="1242" spans="6:9" x14ac:dyDescent="0.2">
      <c r="F1242" s="76"/>
    </row>
    <row r="1243" spans="6:9" x14ac:dyDescent="0.2">
      <c r="F1243" s="76"/>
    </row>
    <row r="1244" spans="6:9" x14ac:dyDescent="0.2">
      <c r="F1244" s="76"/>
    </row>
    <row r="1245" spans="6:9" x14ac:dyDescent="0.2">
      <c r="F1245" s="76"/>
    </row>
    <row r="1246" spans="6:9" x14ac:dyDescent="0.2">
      <c r="F1246" s="76"/>
    </row>
    <row r="1247" spans="6:9" x14ac:dyDescent="0.2">
      <c r="F1247" s="76"/>
    </row>
    <row r="1248" spans="6:9" x14ac:dyDescent="0.2">
      <c r="F1248" s="76"/>
    </row>
    <row r="1249" spans="6:6" x14ac:dyDescent="0.2">
      <c r="F1249" s="76"/>
    </row>
    <row r="1250" spans="6:6" x14ac:dyDescent="0.2">
      <c r="F1250" s="76"/>
    </row>
    <row r="1251" spans="6:6" x14ac:dyDescent="0.2">
      <c r="F1251" s="76"/>
    </row>
    <row r="1252" spans="6:6" x14ac:dyDescent="0.2">
      <c r="F1252" s="76"/>
    </row>
    <row r="1253" spans="6:6" x14ac:dyDescent="0.2">
      <c r="F1253" s="76"/>
    </row>
    <row r="1254" spans="6:6" x14ac:dyDescent="0.2">
      <c r="F1254" s="76"/>
    </row>
    <row r="1255" spans="6:6" x14ac:dyDescent="0.2">
      <c r="F1255" s="76"/>
    </row>
    <row r="1256" spans="6:6" x14ac:dyDescent="0.2">
      <c r="F1256" s="76"/>
    </row>
    <row r="1257" spans="6:6" x14ac:dyDescent="0.2">
      <c r="F1257" s="76"/>
    </row>
    <row r="1258" spans="6:6" x14ac:dyDescent="0.2">
      <c r="F1258" s="76"/>
    </row>
    <row r="1259" spans="6:6" x14ac:dyDescent="0.2">
      <c r="F1259" s="76"/>
    </row>
    <row r="1260" spans="6:6" x14ac:dyDescent="0.2">
      <c r="F1260" s="76"/>
    </row>
    <row r="1261" spans="6:6" x14ac:dyDescent="0.2">
      <c r="F1261" s="76"/>
    </row>
    <row r="1262" spans="6:6" x14ac:dyDescent="0.2">
      <c r="F1262" s="76"/>
    </row>
    <row r="1263" spans="6:6" x14ac:dyDescent="0.2">
      <c r="F1263" s="76"/>
    </row>
    <row r="1264" spans="6:6" x14ac:dyDescent="0.2">
      <c r="F1264" s="76"/>
    </row>
    <row r="1265" spans="6:6" x14ac:dyDescent="0.2">
      <c r="F1265" s="76"/>
    </row>
    <row r="1266" spans="6:6" x14ac:dyDescent="0.2">
      <c r="F1266" s="76"/>
    </row>
    <row r="1267" spans="6:6" x14ac:dyDescent="0.2">
      <c r="F1267" s="76"/>
    </row>
    <row r="1268" spans="6:6" x14ac:dyDescent="0.2">
      <c r="F1268" s="76"/>
    </row>
    <row r="1269" spans="6:6" x14ac:dyDescent="0.2">
      <c r="F1269" s="76"/>
    </row>
    <row r="1270" spans="6:6" x14ac:dyDescent="0.2">
      <c r="F1270" s="76"/>
    </row>
    <row r="1271" spans="6:6" x14ac:dyDescent="0.2">
      <c r="F1271" s="76"/>
    </row>
    <row r="1272" spans="6:6" x14ac:dyDescent="0.2">
      <c r="F1272" s="76"/>
    </row>
    <row r="1273" spans="6:6" x14ac:dyDescent="0.2">
      <c r="F1273" s="76"/>
    </row>
    <row r="1274" spans="6:6" x14ac:dyDescent="0.2">
      <c r="F1274" s="76"/>
    </row>
    <row r="1275" spans="6:6" x14ac:dyDescent="0.2">
      <c r="F1275" s="76"/>
    </row>
    <row r="1276" spans="6:6" x14ac:dyDescent="0.2">
      <c r="F1276" s="76"/>
    </row>
    <row r="1277" spans="6:6" x14ac:dyDescent="0.2">
      <c r="F1277" s="76"/>
    </row>
    <row r="1278" spans="6:6" x14ac:dyDescent="0.2">
      <c r="F1278" s="76"/>
    </row>
    <row r="1279" spans="6:6" x14ac:dyDescent="0.2">
      <c r="F1279" s="76"/>
    </row>
    <row r="1280" spans="6:6" x14ac:dyDescent="0.2">
      <c r="F1280" s="76"/>
    </row>
    <row r="1281" spans="6:6" x14ac:dyDescent="0.2">
      <c r="F1281" s="76"/>
    </row>
    <row r="1282" spans="6:6" x14ac:dyDescent="0.2">
      <c r="F1282" s="76"/>
    </row>
    <row r="1283" spans="6:6" x14ac:dyDescent="0.2">
      <c r="F1283" s="76"/>
    </row>
    <row r="1284" spans="6:6" x14ac:dyDescent="0.2">
      <c r="F1284" s="76"/>
    </row>
    <row r="1285" spans="6:6" x14ac:dyDescent="0.2">
      <c r="F1285" s="76"/>
    </row>
    <row r="1286" spans="6:6" x14ac:dyDescent="0.2">
      <c r="F1286" s="76"/>
    </row>
    <row r="1287" spans="6:6" x14ac:dyDescent="0.2">
      <c r="F1287" s="76"/>
    </row>
    <row r="1288" spans="6:6" x14ac:dyDescent="0.2">
      <c r="F1288" s="76"/>
    </row>
    <row r="1289" spans="6:6" x14ac:dyDescent="0.2">
      <c r="F1289" s="76"/>
    </row>
    <row r="1290" spans="6:6" x14ac:dyDescent="0.2">
      <c r="F1290" s="76"/>
    </row>
    <row r="1291" spans="6:6" x14ac:dyDescent="0.2">
      <c r="F1291" s="76"/>
    </row>
  </sheetData>
  <mergeCells count="18">
    <mergeCell ref="J11:J12"/>
    <mergeCell ref="J1224:J1225"/>
    <mergeCell ref="E1224:E1225"/>
    <mergeCell ref="G1224:H1224"/>
    <mergeCell ref="I1224:I1225"/>
    <mergeCell ref="I11:I12"/>
    <mergeCell ref="G11:H11"/>
    <mergeCell ref="E11:E12"/>
    <mergeCell ref="C11:C12"/>
    <mergeCell ref="C1224:C1225"/>
    <mergeCell ref="A11:A12"/>
    <mergeCell ref="B11:B12"/>
    <mergeCell ref="D11:D12"/>
    <mergeCell ref="H1235:I1235"/>
    <mergeCell ref="H1236:I1236"/>
    <mergeCell ref="A1224:A1225"/>
    <mergeCell ref="B1224:B1225"/>
    <mergeCell ref="D1224:D1225"/>
  </mergeCells>
  <phoneticPr fontId="2" type="noConversion"/>
  <hyperlinks>
    <hyperlink ref="A1" location="Índice!A1" display="Regresar al Índice" xr:uid="{00000000-0004-0000-0200-000000000000}"/>
  </hyperlinks>
  <pageMargins left="0.75" right="0.75" top="1" bottom="1" header="0" footer="0"/>
  <pageSetup paperSize="9" scale="67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243F6-1836-4D84-8AEA-A26D511A2A17}">
  <dimension ref="A1:V182"/>
  <sheetViews>
    <sheetView showGridLines="0" workbookViewId="0">
      <selection activeCell="C9" sqref="C9"/>
    </sheetView>
  </sheetViews>
  <sheetFormatPr baseColWidth="10" defaultColWidth="9.140625" defaultRowHeight="12.75" x14ac:dyDescent="0.2"/>
  <cols>
    <col min="1" max="1" width="5.7109375" style="2" customWidth="1"/>
    <col min="2" max="2" width="20.7109375" style="17" customWidth="1"/>
    <col min="3" max="4" width="12.7109375" style="2" customWidth="1"/>
    <col min="5" max="5" width="12.7109375" style="16" customWidth="1"/>
    <col min="6" max="6" width="13.7109375" style="23" customWidth="1"/>
    <col min="7" max="7" width="16" style="2" customWidth="1"/>
    <col min="8" max="8" width="13.7109375" style="2" customWidth="1"/>
    <col min="9" max="10" width="12.7109375" style="2" customWidth="1"/>
    <col min="11" max="16384" width="9.140625" style="2"/>
  </cols>
  <sheetData>
    <row r="1" spans="1:22" customForma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"/>
    <row r="3" spans="1:22" customFormat="1" ht="18" x14ac:dyDescent="0.25">
      <c r="A3" s="4">
        <f>+[1]Índice!D4</f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x14ac:dyDescent="0.2">
      <c r="A4" s="2" t="s">
        <v>104</v>
      </c>
      <c r="B4" s="2"/>
      <c r="E4" s="2"/>
      <c r="F4" s="2"/>
    </row>
    <row r="5" spans="1:22" customFormat="1" x14ac:dyDescent="0.2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customFormat="1" x14ac:dyDescent="0.2">
      <c r="A6" s="5" t="s">
        <v>14</v>
      </c>
      <c r="B6" s="6"/>
      <c r="C6" s="7">
        <f>+'1.2'!C6</f>
        <v>45473</v>
      </c>
      <c r="D6" s="7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customFormat="1" x14ac:dyDescent="0.2">
      <c r="A7" s="5" t="s">
        <v>15</v>
      </c>
      <c r="B7" s="6"/>
      <c r="C7" s="8">
        <f>+'1.2'!C7</f>
        <v>7278.16</v>
      </c>
      <c r="D7" s="8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customFormat="1" x14ac:dyDescent="0.2">
      <c r="A8" s="9"/>
      <c r="B8" s="10"/>
      <c r="C8" s="11"/>
      <c r="D8" s="1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customFormat="1" ht="18" x14ac:dyDescent="0.25">
      <c r="A9" s="12" t="s">
        <v>1</v>
      </c>
      <c r="B9" s="10"/>
      <c r="C9" s="11"/>
      <c r="D9" s="1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customFormat="1" x14ac:dyDescent="0.2">
      <c r="A10" s="6"/>
      <c r="B10" s="10"/>
      <c r="C10" s="11"/>
      <c r="D10" s="1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12.75" customHeight="1" x14ac:dyDescent="0.2">
      <c r="A11" s="51" t="s">
        <v>2</v>
      </c>
      <c r="B11" s="13" t="s">
        <v>13</v>
      </c>
      <c r="C11" s="13" t="s">
        <v>4</v>
      </c>
      <c r="D11" s="13" t="s">
        <v>26</v>
      </c>
      <c r="E11" s="13" t="s">
        <v>5</v>
      </c>
      <c r="F11" s="13" t="s">
        <v>6</v>
      </c>
      <c r="G11" s="50" t="s">
        <v>6</v>
      </c>
      <c r="H11" s="50"/>
      <c r="I11" s="13" t="s">
        <v>7</v>
      </c>
      <c r="J11" s="13" t="s">
        <v>20</v>
      </c>
    </row>
    <row r="12" spans="1:22" ht="13.5" thickBot="1" x14ac:dyDescent="0.25">
      <c r="A12" s="52"/>
      <c r="B12" s="49"/>
      <c r="C12" s="49"/>
      <c r="D12" s="49"/>
      <c r="E12" s="49"/>
      <c r="F12" s="57" t="s">
        <v>8</v>
      </c>
      <c r="G12" s="58" t="s">
        <v>9</v>
      </c>
      <c r="H12" s="58" t="s">
        <v>10</v>
      </c>
      <c r="I12" s="49"/>
      <c r="J12" s="49"/>
    </row>
    <row r="13" spans="1:22" x14ac:dyDescent="0.2">
      <c r="A13" s="16"/>
      <c r="B13" s="17" t="s">
        <v>206</v>
      </c>
      <c r="F13" s="67">
        <v>25023457</v>
      </c>
      <c r="G13" s="37">
        <v>25023457</v>
      </c>
      <c r="I13" s="2" t="s">
        <v>105</v>
      </c>
    </row>
    <row r="14" spans="1:22" x14ac:dyDescent="0.2">
      <c r="A14" s="16"/>
      <c r="B14" s="17" t="s">
        <v>205</v>
      </c>
      <c r="F14" s="68">
        <v>300000</v>
      </c>
      <c r="G14" s="37">
        <v>300000</v>
      </c>
      <c r="I14" s="2" t="s">
        <v>108</v>
      </c>
    </row>
    <row r="15" spans="1:22" x14ac:dyDescent="0.2">
      <c r="A15" s="16"/>
      <c r="B15" s="17" t="s">
        <v>206</v>
      </c>
      <c r="F15" s="68">
        <v>82000</v>
      </c>
      <c r="G15" s="37">
        <v>82000</v>
      </c>
      <c r="I15" s="2" t="s">
        <v>108</v>
      </c>
    </row>
    <row r="16" spans="1:22" x14ac:dyDescent="0.2">
      <c r="A16" s="16"/>
      <c r="B16" s="17" t="s">
        <v>207</v>
      </c>
      <c r="F16" s="68">
        <v>660000</v>
      </c>
      <c r="G16" s="37">
        <v>660000</v>
      </c>
      <c r="I16" s="2" t="s">
        <v>108</v>
      </c>
    </row>
    <row r="17" spans="1:9" x14ac:dyDescent="0.2">
      <c r="A17" s="16"/>
      <c r="B17" s="17" t="s">
        <v>208</v>
      </c>
      <c r="F17" s="68">
        <v>2715500</v>
      </c>
      <c r="G17" s="37">
        <v>2715500</v>
      </c>
      <c r="I17" s="2" t="s">
        <v>108</v>
      </c>
    </row>
    <row r="18" spans="1:9" x14ac:dyDescent="0.2">
      <c r="A18" s="16"/>
      <c r="B18" s="17" t="s">
        <v>322</v>
      </c>
      <c r="F18" s="68">
        <v>730000</v>
      </c>
      <c r="G18" s="37">
        <v>730000</v>
      </c>
      <c r="I18" s="2" t="s">
        <v>108</v>
      </c>
    </row>
    <row r="19" spans="1:9" x14ac:dyDescent="0.2">
      <c r="A19" s="16"/>
      <c r="B19" s="17" t="s">
        <v>209</v>
      </c>
      <c r="F19" s="68">
        <v>500000</v>
      </c>
      <c r="G19" s="37">
        <v>500000</v>
      </c>
      <c r="I19" s="2" t="s">
        <v>108</v>
      </c>
    </row>
    <row r="20" spans="1:9" x14ac:dyDescent="0.2">
      <c r="A20" s="16"/>
      <c r="B20" s="17" t="s">
        <v>206</v>
      </c>
      <c r="F20" s="68">
        <v>2640000</v>
      </c>
      <c r="G20" s="37">
        <v>2640000</v>
      </c>
      <c r="I20" s="2" t="s">
        <v>108</v>
      </c>
    </row>
    <row r="21" spans="1:9" x14ac:dyDescent="0.2">
      <c r="A21" s="16"/>
      <c r="B21" s="17" t="s">
        <v>324</v>
      </c>
      <c r="F21" s="68">
        <v>140000</v>
      </c>
      <c r="G21" s="37">
        <v>140000</v>
      </c>
      <c r="I21" s="2" t="s">
        <v>108</v>
      </c>
    </row>
    <row r="22" spans="1:9" x14ac:dyDescent="0.2">
      <c r="A22" s="16"/>
      <c r="B22" s="17" t="s">
        <v>325</v>
      </c>
      <c r="F22" s="68">
        <v>96883</v>
      </c>
      <c r="G22" s="37">
        <v>96883</v>
      </c>
      <c r="I22" s="2" t="s">
        <v>108</v>
      </c>
    </row>
    <row r="23" spans="1:9" x14ac:dyDescent="0.2">
      <c r="A23" s="16"/>
      <c r="B23" s="17" t="s">
        <v>326</v>
      </c>
      <c r="F23" s="68">
        <v>1060000</v>
      </c>
      <c r="G23" s="37">
        <v>1060000</v>
      </c>
      <c r="I23" s="2" t="s">
        <v>108</v>
      </c>
    </row>
    <row r="24" spans="1:9" x14ac:dyDescent="0.2">
      <c r="A24" s="16"/>
      <c r="B24" s="17" t="s">
        <v>327</v>
      </c>
      <c r="F24" s="68">
        <v>2589708</v>
      </c>
      <c r="G24" s="37">
        <v>2589708</v>
      </c>
      <c r="I24" s="2" t="s">
        <v>108</v>
      </c>
    </row>
    <row r="25" spans="1:9" x14ac:dyDescent="0.2">
      <c r="A25" s="16"/>
      <c r="B25" s="17" t="s">
        <v>328</v>
      </c>
      <c r="F25" s="68">
        <v>1839732</v>
      </c>
      <c r="G25" s="37">
        <v>1839732</v>
      </c>
      <c r="I25" s="2" t="s">
        <v>108</v>
      </c>
    </row>
    <row r="26" spans="1:9" x14ac:dyDescent="0.2">
      <c r="A26" s="16"/>
      <c r="B26" s="17" t="s">
        <v>329</v>
      </c>
      <c r="F26" s="68">
        <v>1253450</v>
      </c>
      <c r="G26" s="37">
        <v>1253450</v>
      </c>
      <c r="I26" s="2" t="s">
        <v>108</v>
      </c>
    </row>
    <row r="27" spans="1:9" x14ac:dyDescent="0.2">
      <c r="A27" s="16"/>
      <c r="B27" s="17" t="s">
        <v>330</v>
      </c>
      <c r="F27" s="68">
        <v>1070000</v>
      </c>
      <c r="G27" s="37">
        <v>1070000</v>
      </c>
      <c r="I27" s="2" t="s">
        <v>108</v>
      </c>
    </row>
    <row r="28" spans="1:9" x14ac:dyDescent="0.2">
      <c r="A28" s="16"/>
      <c r="B28" s="17" t="s">
        <v>331</v>
      </c>
      <c r="F28" s="68">
        <v>433771637</v>
      </c>
      <c r="G28" s="37">
        <v>433771637</v>
      </c>
      <c r="I28" s="2" t="s">
        <v>108</v>
      </c>
    </row>
    <row r="29" spans="1:9" x14ac:dyDescent="0.2">
      <c r="A29" s="16"/>
      <c r="B29" s="17" t="s">
        <v>331</v>
      </c>
      <c r="F29" s="68">
        <v>654275962</v>
      </c>
      <c r="G29" s="37">
        <v>654275962</v>
      </c>
      <c r="I29" s="2" t="s">
        <v>108</v>
      </c>
    </row>
    <row r="30" spans="1:9" x14ac:dyDescent="0.2">
      <c r="A30" s="16"/>
      <c r="B30" s="17" t="s">
        <v>332</v>
      </c>
      <c r="F30" s="68">
        <v>1310895</v>
      </c>
      <c r="G30" s="37">
        <v>1310895</v>
      </c>
      <c r="I30" s="2" t="s">
        <v>108</v>
      </c>
    </row>
    <row r="31" spans="1:9" x14ac:dyDescent="0.2">
      <c r="A31" s="16"/>
      <c r="B31" s="17" t="s">
        <v>333</v>
      </c>
      <c r="F31" s="68">
        <v>332475</v>
      </c>
      <c r="G31" s="37">
        <v>332475</v>
      </c>
      <c r="I31" s="2" t="s">
        <v>108</v>
      </c>
    </row>
    <row r="32" spans="1:9" x14ac:dyDescent="0.2">
      <c r="A32" s="16"/>
      <c r="B32" s="17" t="s">
        <v>334</v>
      </c>
      <c r="F32" s="68">
        <v>12437847</v>
      </c>
      <c r="G32" s="37">
        <v>12437847</v>
      </c>
      <c r="I32" s="2" t="s">
        <v>108</v>
      </c>
    </row>
    <row r="33" spans="1:9" x14ac:dyDescent="0.2">
      <c r="A33" s="16"/>
      <c r="B33" s="17" t="s">
        <v>335</v>
      </c>
      <c r="F33" s="68">
        <v>500000</v>
      </c>
      <c r="G33" s="37">
        <v>500000</v>
      </c>
      <c r="I33" s="2" t="s">
        <v>108</v>
      </c>
    </row>
    <row r="34" spans="1:9" x14ac:dyDescent="0.2">
      <c r="A34" s="16"/>
      <c r="B34" s="17" t="s">
        <v>336</v>
      </c>
      <c r="F34" s="68">
        <v>1827549007</v>
      </c>
      <c r="G34" s="37">
        <v>1827549007</v>
      </c>
      <c r="I34" s="2" t="s">
        <v>108</v>
      </c>
    </row>
    <row r="35" spans="1:9" x14ac:dyDescent="0.2">
      <c r="A35" s="16"/>
      <c r="B35" s="17" t="s">
        <v>336</v>
      </c>
      <c r="F35" s="68">
        <v>2098797795</v>
      </c>
      <c r="G35" s="37">
        <v>2098797795</v>
      </c>
      <c r="I35" s="2" t="s">
        <v>108</v>
      </c>
    </row>
    <row r="36" spans="1:9" x14ac:dyDescent="0.2">
      <c r="A36" s="16"/>
      <c r="B36" s="17" t="s">
        <v>337</v>
      </c>
      <c r="F36" s="68">
        <v>530000</v>
      </c>
      <c r="G36" s="37">
        <v>530000</v>
      </c>
      <c r="I36" s="2" t="s">
        <v>108</v>
      </c>
    </row>
    <row r="37" spans="1:9" x14ac:dyDescent="0.2">
      <c r="A37" s="16"/>
      <c r="B37" s="17" t="s">
        <v>324</v>
      </c>
      <c r="F37" s="68">
        <v>1060000</v>
      </c>
      <c r="G37" s="37">
        <v>1060000</v>
      </c>
      <c r="I37" s="2" t="s">
        <v>108</v>
      </c>
    </row>
    <row r="38" spans="1:9" x14ac:dyDescent="0.2">
      <c r="A38" s="16"/>
      <c r="B38" s="17" t="s">
        <v>336</v>
      </c>
      <c r="F38" s="68">
        <v>7844649838</v>
      </c>
      <c r="G38" s="37">
        <v>7844649838</v>
      </c>
      <c r="I38" s="2" t="s">
        <v>108</v>
      </c>
    </row>
    <row r="39" spans="1:9" x14ac:dyDescent="0.2">
      <c r="A39" s="16"/>
      <c r="B39" s="17" t="s">
        <v>338</v>
      </c>
      <c r="F39" s="68">
        <v>1925000</v>
      </c>
      <c r="G39" s="37">
        <v>1925000</v>
      </c>
      <c r="I39" s="2" t="s">
        <v>108</v>
      </c>
    </row>
    <row r="40" spans="1:9" x14ac:dyDescent="0.2">
      <c r="A40" s="16"/>
      <c r="B40" s="17" t="s">
        <v>339</v>
      </c>
      <c r="F40" s="68">
        <v>2155000</v>
      </c>
      <c r="G40" s="37">
        <v>2155000</v>
      </c>
      <c r="I40" s="2" t="s">
        <v>108</v>
      </c>
    </row>
    <row r="41" spans="1:9" x14ac:dyDescent="0.2">
      <c r="A41" s="16"/>
      <c r="B41" s="17" t="s">
        <v>340</v>
      </c>
      <c r="F41" s="68">
        <v>1925000</v>
      </c>
      <c r="G41" s="37">
        <v>1925000</v>
      </c>
      <c r="I41" s="2" t="s">
        <v>108</v>
      </c>
    </row>
    <row r="42" spans="1:9" x14ac:dyDescent="0.2">
      <c r="A42" s="16"/>
      <c r="B42" s="17" t="s">
        <v>330</v>
      </c>
      <c r="F42" s="68">
        <v>2140000</v>
      </c>
      <c r="G42" s="37">
        <v>2140000</v>
      </c>
      <c r="I42" s="2" t="s">
        <v>108</v>
      </c>
    </row>
    <row r="43" spans="1:9" x14ac:dyDescent="0.2">
      <c r="A43" s="16"/>
      <c r="B43" s="17" t="s">
        <v>326</v>
      </c>
      <c r="F43" s="68">
        <v>1110000</v>
      </c>
      <c r="G43" s="37">
        <v>1110000</v>
      </c>
      <c r="I43" s="2" t="s">
        <v>108</v>
      </c>
    </row>
    <row r="44" spans="1:9" x14ac:dyDescent="0.2">
      <c r="A44" s="16"/>
      <c r="B44" s="17" t="s">
        <v>341</v>
      </c>
      <c r="F44" s="68">
        <v>2820000</v>
      </c>
      <c r="G44" s="37">
        <v>2820000</v>
      </c>
      <c r="I44" s="2" t="s">
        <v>108</v>
      </c>
    </row>
    <row r="45" spans="1:9" x14ac:dyDescent="0.2">
      <c r="A45" s="16"/>
      <c r="B45" s="17" t="s">
        <v>324</v>
      </c>
      <c r="F45" s="68">
        <v>1210000</v>
      </c>
      <c r="G45" s="37">
        <v>1210000</v>
      </c>
      <c r="I45" s="2" t="s">
        <v>108</v>
      </c>
    </row>
    <row r="46" spans="1:9" x14ac:dyDescent="0.2">
      <c r="A46" s="16"/>
      <c r="B46" s="17" t="s">
        <v>342</v>
      </c>
      <c r="F46" s="68">
        <v>1000000</v>
      </c>
      <c r="G46" s="37">
        <v>1000000</v>
      </c>
      <c r="I46" s="2" t="s">
        <v>108</v>
      </c>
    </row>
    <row r="47" spans="1:9" x14ac:dyDescent="0.2">
      <c r="A47" s="16"/>
      <c r="B47" s="17" t="s">
        <v>343</v>
      </c>
      <c r="F47" s="68">
        <v>2155000</v>
      </c>
      <c r="G47" s="37">
        <v>2155000</v>
      </c>
      <c r="I47" s="2" t="s">
        <v>108</v>
      </c>
    </row>
    <row r="48" spans="1:9" x14ac:dyDescent="0.2">
      <c r="A48" s="16"/>
      <c r="B48" s="17" t="s">
        <v>344</v>
      </c>
      <c r="F48" s="68">
        <v>530000</v>
      </c>
      <c r="G48" s="37">
        <v>530000</v>
      </c>
      <c r="I48" s="2" t="s">
        <v>108</v>
      </c>
    </row>
    <row r="49" spans="1:9" x14ac:dyDescent="0.2">
      <c r="A49" s="16"/>
      <c r="B49" s="17" t="s">
        <v>210</v>
      </c>
      <c r="F49" s="68">
        <v>4523254</v>
      </c>
      <c r="G49" s="37">
        <v>4523254</v>
      </c>
      <c r="I49" s="2" t="s">
        <v>108</v>
      </c>
    </row>
    <row r="50" spans="1:9" x14ac:dyDescent="0.2">
      <c r="A50" s="16"/>
      <c r="B50" s="17" t="s">
        <v>345</v>
      </c>
      <c r="F50" s="68">
        <v>353609045</v>
      </c>
      <c r="G50" s="37">
        <v>353609045</v>
      </c>
      <c r="I50" s="2" t="s">
        <v>108</v>
      </c>
    </row>
    <row r="51" spans="1:9" x14ac:dyDescent="0.2">
      <c r="A51" s="16"/>
      <c r="B51" s="17" t="s">
        <v>345</v>
      </c>
      <c r="F51" s="68">
        <v>1008152262</v>
      </c>
      <c r="G51" s="37">
        <v>1008152262</v>
      </c>
      <c r="I51" s="2" t="s">
        <v>108</v>
      </c>
    </row>
    <row r="52" spans="1:9" x14ac:dyDescent="0.2">
      <c r="A52" s="16"/>
      <c r="B52" s="17" t="s">
        <v>331</v>
      </c>
      <c r="F52" s="68">
        <v>8702834296</v>
      </c>
      <c r="G52" s="37">
        <v>8702834296</v>
      </c>
      <c r="I52" s="2" t="s">
        <v>108</v>
      </c>
    </row>
    <row r="53" spans="1:9" x14ac:dyDescent="0.2">
      <c r="A53" s="16"/>
      <c r="B53" s="17" t="s">
        <v>346</v>
      </c>
      <c r="F53" s="68">
        <v>14050000</v>
      </c>
      <c r="G53" s="37">
        <v>14050000</v>
      </c>
      <c r="I53" s="2" t="s">
        <v>108</v>
      </c>
    </row>
    <row r="54" spans="1:9" x14ac:dyDescent="0.2">
      <c r="A54" s="16"/>
      <c r="B54" s="17" t="s">
        <v>331</v>
      </c>
      <c r="F54" s="68">
        <v>37276188</v>
      </c>
      <c r="G54" s="37">
        <v>37276188</v>
      </c>
      <c r="I54" s="2" t="s">
        <v>108</v>
      </c>
    </row>
    <row r="55" spans="1:9" x14ac:dyDescent="0.2">
      <c r="A55" s="16"/>
      <c r="B55" s="17" t="s">
        <v>347</v>
      </c>
      <c r="F55" s="68">
        <v>500000</v>
      </c>
      <c r="G55" s="37">
        <v>500000</v>
      </c>
      <c r="I55" s="2" t="s">
        <v>108</v>
      </c>
    </row>
    <row r="56" spans="1:9" x14ac:dyDescent="0.2">
      <c r="A56" s="16"/>
      <c r="B56" s="17" t="s">
        <v>336</v>
      </c>
      <c r="F56" s="68">
        <v>4442049956</v>
      </c>
      <c r="G56" s="37">
        <v>4442049956</v>
      </c>
      <c r="I56" s="2" t="s">
        <v>108</v>
      </c>
    </row>
    <row r="57" spans="1:9" x14ac:dyDescent="0.2">
      <c r="A57" s="16"/>
      <c r="B57" s="17" t="s">
        <v>331</v>
      </c>
      <c r="F57" s="68">
        <v>300240552</v>
      </c>
      <c r="G57" s="37">
        <v>300240552</v>
      </c>
      <c r="I57" s="2" t="s">
        <v>108</v>
      </c>
    </row>
    <row r="58" spans="1:9" x14ac:dyDescent="0.2">
      <c r="A58" s="16"/>
      <c r="B58" s="17" t="s">
        <v>331</v>
      </c>
      <c r="F58" s="68">
        <v>38621</v>
      </c>
      <c r="G58" s="37">
        <v>38621</v>
      </c>
      <c r="I58" s="2" t="s">
        <v>108</v>
      </c>
    </row>
    <row r="59" spans="1:9" x14ac:dyDescent="0.2">
      <c r="A59" s="16"/>
      <c r="B59" s="17" t="s">
        <v>206</v>
      </c>
      <c r="F59" s="68">
        <v>180208257</v>
      </c>
      <c r="G59" s="37">
        <v>180208257</v>
      </c>
      <c r="I59" s="2" t="s">
        <v>108</v>
      </c>
    </row>
    <row r="60" spans="1:9" x14ac:dyDescent="0.2">
      <c r="A60" s="16"/>
      <c r="B60" s="17" t="s">
        <v>348</v>
      </c>
      <c r="F60" s="68">
        <v>3704778</v>
      </c>
      <c r="G60" s="37">
        <v>3704778</v>
      </c>
      <c r="I60" s="2" t="s">
        <v>108</v>
      </c>
    </row>
    <row r="61" spans="1:9" x14ac:dyDescent="0.2">
      <c r="A61" s="16"/>
      <c r="B61" s="17" t="s">
        <v>349</v>
      </c>
      <c r="F61" s="68">
        <v>1060000</v>
      </c>
      <c r="G61" s="37">
        <v>1060000</v>
      </c>
      <c r="I61" s="2" t="s">
        <v>108</v>
      </c>
    </row>
    <row r="62" spans="1:9" x14ac:dyDescent="0.2">
      <c r="A62" s="16"/>
      <c r="B62" s="17" t="s">
        <v>331</v>
      </c>
      <c r="F62" s="68">
        <v>423127721</v>
      </c>
      <c r="G62" s="37">
        <v>423127721</v>
      </c>
      <c r="I62" s="2" t="s">
        <v>108</v>
      </c>
    </row>
    <row r="63" spans="1:9" x14ac:dyDescent="0.2">
      <c r="A63" s="16"/>
      <c r="B63" s="17" t="s">
        <v>350</v>
      </c>
      <c r="F63" s="68">
        <v>530000</v>
      </c>
      <c r="G63" s="37">
        <v>530000</v>
      </c>
      <c r="I63" s="2" t="s">
        <v>108</v>
      </c>
    </row>
    <row r="64" spans="1:9" x14ac:dyDescent="0.2">
      <c r="A64" s="16"/>
      <c r="B64" s="17" t="s">
        <v>351</v>
      </c>
      <c r="F64" s="68">
        <v>1400000</v>
      </c>
      <c r="G64" s="37">
        <v>1400000</v>
      </c>
      <c r="I64" s="2" t="s">
        <v>108</v>
      </c>
    </row>
    <row r="65" spans="1:9" x14ac:dyDescent="0.2">
      <c r="A65" s="16"/>
      <c r="B65" s="17" t="s">
        <v>352</v>
      </c>
      <c r="F65" s="68">
        <v>10458964</v>
      </c>
      <c r="G65" s="37">
        <v>10458964</v>
      </c>
      <c r="I65" s="2" t="s">
        <v>108</v>
      </c>
    </row>
    <row r="66" spans="1:9" x14ac:dyDescent="0.2">
      <c r="A66" s="16"/>
      <c r="B66" s="17" t="s">
        <v>353</v>
      </c>
      <c r="F66" s="68">
        <v>741148</v>
      </c>
      <c r="G66" s="37">
        <v>741148</v>
      </c>
      <c r="I66" s="2" t="s">
        <v>108</v>
      </c>
    </row>
    <row r="67" spans="1:9" x14ac:dyDescent="0.2">
      <c r="A67" s="16"/>
      <c r="B67" s="17" t="s">
        <v>331</v>
      </c>
      <c r="F67" s="68">
        <v>971589066</v>
      </c>
      <c r="G67" s="37">
        <v>971589066</v>
      </c>
      <c r="I67" s="2" t="s">
        <v>108</v>
      </c>
    </row>
    <row r="68" spans="1:9" x14ac:dyDescent="0.2">
      <c r="A68" s="16"/>
      <c r="B68" s="17" t="s">
        <v>354</v>
      </c>
      <c r="F68" s="68">
        <v>838234</v>
      </c>
      <c r="G68" s="37">
        <v>838234</v>
      </c>
      <c r="I68" s="2" t="s">
        <v>108</v>
      </c>
    </row>
    <row r="69" spans="1:9" x14ac:dyDescent="0.2">
      <c r="A69" s="16"/>
      <c r="B69" s="17" t="s">
        <v>355</v>
      </c>
      <c r="F69" s="68">
        <v>963088</v>
      </c>
      <c r="G69" s="37">
        <v>963088</v>
      </c>
      <c r="I69" s="2" t="s">
        <v>108</v>
      </c>
    </row>
    <row r="70" spans="1:9" x14ac:dyDescent="0.2">
      <c r="A70" s="16"/>
      <c r="B70" s="17" t="s">
        <v>344</v>
      </c>
      <c r="F70" s="68">
        <v>530000</v>
      </c>
      <c r="G70" s="37">
        <v>530000</v>
      </c>
      <c r="I70" s="2" t="s">
        <v>108</v>
      </c>
    </row>
    <row r="71" spans="1:9" x14ac:dyDescent="0.2">
      <c r="A71" s="16"/>
      <c r="B71" s="17" t="s">
        <v>356</v>
      </c>
      <c r="F71" s="68">
        <v>5396610</v>
      </c>
      <c r="G71" s="37">
        <v>5396610</v>
      </c>
      <c r="I71" s="2" t="s">
        <v>108</v>
      </c>
    </row>
    <row r="72" spans="1:9" x14ac:dyDescent="0.2">
      <c r="A72" s="16"/>
      <c r="B72" s="17" t="s">
        <v>357</v>
      </c>
      <c r="F72" s="68">
        <v>530000</v>
      </c>
      <c r="G72" s="37">
        <v>530000</v>
      </c>
      <c r="I72" s="2" t="s">
        <v>108</v>
      </c>
    </row>
    <row r="73" spans="1:9" x14ac:dyDescent="0.2">
      <c r="A73" s="16"/>
      <c r="B73" s="17" t="s">
        <v>358</v>
      </c>
      <c r="F73" s="68">
        <v>860000</v>
      </c>
      <c r="G73" s="37">
        <v>860000</v>
      </c>
      <c r="I73" s="2" t="s">
        <v>108</v>
      </c>
    </row>
    <row r="74" spans="1:9" x14ac:dyDescent="0.2">
      <c r="A74" s="16"/>
      <c r="B74" s="17" t="s">
        <v>331</v>
      </c>
      <c r="F74" s="68">
        <v>78644938</v>
      </c>
      <c r="G74" s="37">
        <v>78644938</v>
      </c>
      <c r="I74" s="2" t="s">
        <v>108</v>
      </c>
    </row>
    <row r="75" spans="1:9" x14ac:dyDescent="0.2">
      <c r="A75" s="16"/>
      <c r="B75" s="17" t="s">
        <v>344</v>
      </c>
      <c r="F75" s="68">
        <v>1060000</v>
      </c>
      <c r="G75" s="37">
        <v>1060000</v>
      </c>
      <c r="I75" s="2" t="s">
        <v>108</v>
      </c>
    </row>
    <row r="76" spans="1:9" x14ac:dyDescent="0.2">
      <c r="A76" s="16"/>
      <c r="B76" s="17" t="s">
        <v>359</v>
      </c>
      <c r="F76" s="68">
        <v>270681350</v>
      </c>
      <c r="G76" s="37">
        <v>270681350</v>
      </c>
      <c r="I76" s="2" t="s">
        <v>108</v>
      </c>
    </row>
    <row r="77" spans="1:9" x14ac:dyDescent="0.2">
      <c r="A77" s="16"/>
      <c r="B77" s="17" t="s">
        <v>360</v>
      </c>
      <c r="F77" s="68">
        <v>3884747</v>
      </c>
      <c r="G77" s="37">
        <v>3884747</v>
      </c>
      <c r="I77" s="2" t="s">
        <v>108</v>
      </c>
    </row>
    <row r="78" spans="1:9" x14ac:dyDescent="0.2">
      <c r="A78" s="16"/>
      <c r="B78" s="17" t="s">
        <v>332</v>
      </c>
      <c r="F78" s="68">
        <v>1183333</v>
      </c>
      <c r="G78" s="37">
        <v>1183333</v>
      </c>
      <c r="I78" s="2" t="s">
        <v>108</v>
      </c>
    </row>
    <row r="79" spans="1:9" x14ac:dyDescent="0.2">
      <c r="A79" s="16"/>
      <c r="B79" s="17" t="s">
        <v>361</v>
      </c>
      <c r="F79" s="68">
        <v>2361552</v>
      </c>
      <c r="G79" s="37">
        <v>2361552</v>
      </c>
      <c r="I79" s="2" t="s">
        <v>108</v>
      </c>
    </row>
    <row r="80" spans="1:9" x14ac:dyDescent="0.2">
      <c r="A80" s="16"/>
      <c r="B80" s="17" t="s">
        <v>351</v>
      </c>
      <c r="F80" s="68">
        <v>1070000</v>
      </c>
      <c r="G80" s="37">
        <v>1070000</v>
      </c>
      <c r="I80" s="2" t="s">
        <v>108</v>
      </c>
    </row>
    <row r="81" spans="1:9" x14ac:dyDescent="0.2">
      <c r="A81" s="16"/>
      <c r="B81" s="17" t="s">
        <v>362</v>
      </c>
      <c r="F81" s="68">
        <v>6430592</v>
      </c>
      <c r="G81" s="37">
        <v>6430592</v>
      </c>
      <c r="I81" s="2" t="s">
        <v>108</v>
      </c>
    </row>
    <row r="82" spans="1:9" x14ac:dyDescent="0.2">
      <c r="A82" s="16"/>
      <c r="B82" s="17" t="s">
        <v>330</v>
      </c>
      <c r="F82" s="68">
        <v>1070000</v>
      </c>
      <c r="G82" s="37">
        <v>1070000</v>
      </c>
      <c r="I82" s="2" t="s">
        <v>108</v>
      </c>
    </row>
    <row r="83" spans="1:9" x14ac:dyDescent="0.2">
      <c r="A83" s="16"/>
      <c r="B83" s="17" t="s">
        <v>363</v>
      </c>
      <c r="F83" s="68">
        <v>2400000</v>
      </c>
      <c r="G83" s="37">
        <v>2400000</v>
      </c>
      <c r="I83" s="2" t="s">
        <v>108</v>
      </c>
    </row>
    <row r="84" spans="1:9" x14ac:dyDescent="0.2">
      <c r="A84" s="16"/>
      <c r="B84" s="17" t="s">
        <v>323</v>
      </c>
      <c r="F84" s="68">
        <v>2640000</v>
      </c>
      <c r="G84" s="37">
        <v>2640000</v>
      </c>
      <c r="I84" s="2" t="s">
        <v>108</v>
      </c>
    </row>
    <row r="85" spans="1:9" x14ac:dyDescent="0.2">
      <c r="A85" s="16"/>
      <c r="B85" s="17" t="s">
        <v>364</v>
      </c>
      <c r="F85" s="68">
        <v>429358</v>
      </c>
      <c r="G85" s="37">
        <v>429358</v>
      </c>
      <c r="I85" s="2" t="s">
        <v>108</v>
      </c>
    </row>
    <row r="86" spans="1:9" x14ac:dyDescent="0.2">
      <c r="A86" s="16"/>
      <c r="B86" s="17" t="s">
        <v>351</v>
      </c>
      <c r="F86" s="68">
        <v>550000</v>
      </c>
      <c r="G86" s="37">
        <v>550000</v>
      </c>
      <c r="I86" s="2" t="s">
        <v>108</v>
      </c>
    </row>
    <row r="87" spans="1:9" x14ac:dyDescent="0.2">
      <c r="A87" s="16"/>
      <c r="B87" s="17" t="s">
        <v>365</v>
      </c>
      <c r="F87" s="68">
        <v>714360</v>
      </c>
      <c r="G87" s="37">
        <v>714360</v>
      </c>
      <c r="I87" s="2" t="s">
        <v>108</v>
      </c>
    </row>
    <row r="88" spans="1:9" x14ac:dyDescent="0.2">
      <c r="A88" s="16"/>
      <c r="B88" s="17" t="s">
        <v>211</v>
      </c>
      <c r="F88" s="68">
        <v>2059200</v>
      </c>
      <c r="G88" s="37">
        <v>2059200</v>
      </c>
      <c r="I88" s="2" t="s">
        <v>108</v>
      </c>
    </row>
    <row r="89" spans="1:9" x14ac:dyDescent="0.2">
      <c r="A89" s="16"/>
      <c r="B89" s="17" t="s">
        <v>366</v>
      </c>
      <c r="F89" s="68">
        <v>516000</v>
      </c>
      <c r="G89" s="37">
        <v>516000</v>
      </c>
      <c r="I89" s="2" t="s">
        <v>108</v>
      </c>
    </row>
    <row r="90" spans="1:9" x14ac:dyDescent="0.2">
      <c r="A90" s="16"/>
      <c r="B90" s="17" t="s">
        <v>366</v>
      </c>
      <c r="F90" s="68">
        <v>1105584</v>
      </c>
      <c r="G90" s="37">
        <v>1105584</v>
      </c>
      <c r="I90" s="2" t="s">
        <v>108</v>
      </c>
    </row>
    <row r="91" spans="1:9" x14ac:dyDescent="0.2">
      <c r="A91" s="16"/>
      <c r="B91" s="17" t="s">
        <v>367</v>
      </c>
      <c r="F91" s="68">
        <v>103493805</v>
      </c>
      <c r="G91" s="37">
        <v>103493805</v>
      </c>
      <c r="I91" s="2" t="s">
        <v>108</v>
      </c>
    </row>
    <row r="92" spans="1:9" x14ac:dyDescent="0.2">
      <c r="A92" s="16"/>
      <c r="B92" s="17" t="s">
        <v>368</v>
      </c>
      <c r="F92" s="68">
        <v>3883000</v>
      </c>
      <c r="G92" s="37">
        <v>3883000</v>
      </c>
      <c r="I92" s="2" t="s">
        <v>108</v>
      </c>
    </row>
    <row r="93" spans="1:9" x14ac:dyDescent="0.2">
      <c r="A93" s="16"/>
      <c r="B93" s="17" t="s">
        <v>369</v>
      </c>
      <c r="F93" s="68">
        <v>26207283</v>
      </c>
      <c r="G93" s="37">
        <v>26207283</v>
      </c>
      <c r="I93" s="2" t="s">
        <v>108</v>
      </c>
    </row>
    <row r="94" spans="1:9" x14ac:dyDescent="0.2">
      <c r="A94" s="16"/>
      <c r="B94" s="17" t="s">
        <v>331</v>
      </c>
      <c r="F94" s="68">
        <v>142455027</v>
      </c>
      <c r="G94" s="37">
        <v>142455027</v>
      </c>
      <c r="I94" s="2" t="s">
        <v>108</v>
      </c>
    </row>
    <row r="95" spans="1:9" x14ac:dyDescent="0.2">
      <c r="A95" s="16"/>
      <c r="B95" s="17" t="s">
        <v>331</v>
      </c>
      <c r="F95" s="68">
        <v>432691257</v>
      </c>
      <c r="G95" s="37">
        <v>432691257</v>
      </c>
      <c r="I95" s="2" t="s">
        <v>108</v>
      </c>
    </row>
    <row r="96" spans="1:9" x14ac:dyDescent="0.2">
      <c r="A96" s="16"/>
      <c r="B96" s="17" t="s">
        <v>370</v>
      </c>
      <c r="F96" s="68">
        <v>13861364</v>
      </c>
      <c r="G96" s="37">
        <v>13861364</v>
      </c>
      <c r="I96" s="2" t="s">
        <v>108</v>
      </c>
    </row>
    <row r="97" spans="1:22" x14ac:dyDescent="0.2">
      <c r="A97" s="16"/>
      <c r="B97" s="17" t="s">
        <v>371</v>
      </c>
      <c r="F97" s="68">
        <v>5040000</v>
      </c>
      <c r="G97" s="37">
        <v>5040000</v>
      </c>
      <c r="I97" s="2" t="s">
        <v>108</v>
      </c>
    </row>
    <row r="98" spans="1:22" x14ac:dyDescent="0.2">
      <c r="A98" s="16"/>
      <c r="B98" s="17" t="s">
        <v>331</v>
      </c>
      <c r="F98" s="68">
        <v>1784054314</v>
      </c>
      <c r="G98" s="37">
        <v>1784054314</v>
      </c>
      <c r="I98" s="2" t="s">
        <v>108</v>
      </c>
    </row>
    <row r="99" spans="1:22" x14ac:dyDescent="0.2">
      <c r="A99" s="16"/>
      <c r="B99" s="17" t="s">
        <v>372</v>
      </c>
      <c r="F99" s="68">
        <v>5000833</v>
      </c>
      <c r="G99" s="37">
        <v>5000833</v>
      </c>
      <c r="I99" s="2" t="s">
        <v>108</v>
      </c>
    </row>
    <row r="100" spans="1:22" x14ac:dyDescent="0.2">
      <c r="A100" s="16"/>
      <c r="B100" s="17" t="s">
        <v>234</v>
      </c>
      <c r="F100" s="68">
        <v>276719380</v>
      </c>
      <c r="G100" s="37">
        <v>276719380</v>
      </c>
      <c r="I100" s="2" t="s">
        <v>108</v>
      </c>
    </row>
    <row r="101" spans="1:22" x14ac:dyDescent="0.2">
      <c r="A101" s="16"/>
      <c r="B101" s="17" t="s">
        <v>346</v>
      </c>
      <c r="F101" s="68">
        <v>9900000</v>
      </c>
      <c r="G101" s="37">
        <v>9900000</v>
      </c>
      <c r="I101" s="2" t="s">
        <v>108</v>
      </c>
    </row>
    <row r="102" spans="1:22" x14ac:dyDescent="0.2">
      <c r="A102" s="16"/>
      <c r="B102" s="17" t="s">
        <v>373</v>
      </c>
      <c r="F102" s="68">
        <v>129198</v>
      </c>
      <c r="G102" s="37">
        <v>129198</v>
      </c>
      <c r="I102" s="2" t="s">
        <v>108</v>
      </c>
    </row>
    <row r="103" spans="1:22" x14ac:dyDescent="0.2">
      <c r="A103" s="16"/>
      <c r="B103" s="17" t="s">
        <v>374</v>
      </c>
      <c r="F103" s="68">
        <v>5898749</v>
      </c>
      <c r="G103" s="37">
        <v>5898749</v>
      </c>
      <c r="I103" s="2" t="s">
        <v>108</v>
      </c>
    </row>
    <row r="104" spans="1:22" x14ac:dyDescent="0.2">
      <c r="A104" s="16"/>
      <c r="B104" s="17" t="s">
        <v>375</v>
      </c>
      <c r="F104" s="68">
        <v>29645478</v>
      </c>
      <c r="G104" s="37">
        <v>29645478</v>
      </c>
      <c r="I104" s="2" t="s">
        <v>108</v>
      </c>
    </row>
    <row r="105" spans="1:22" x14ac:dyDescent="0.2">
      <c r="A105" s="16"/>
      <c r="B105" s="17" t="s">
        <v>375</v>
      </c>
      <c r="F105" s="68">
        <v>9500000</v>
      </c>
      <c r="G105" s="37">
        <v>9500000</v>
      </c>
      <c r="I105" s="2" t="s">
        <v>108</v>
      </c>
    </row>
    <row r="106" spans="1:22" x14ac:dyDescent="0.2">
      <c r="A106" s="16"/>
      <c r="B106" s="17" t="s">
        <v>376</v>
      </c>
      <c r="F106" s="68">
        <v>4965439</v>
      </c>
      <c r="G106" s="37">
        <v>4965439</v>
      </c>
      <c r="I106" s="2" t="s">
        <v>108</v>
      </c>
    </row>
    <row r="107" spans="1:22" x14ac:dyDescent="0.2">
      <c r="A107" s="16"/>
      <c r="B107" s="17" t="s">
        <v>206</v>
      </c>
      <c r="F107" s="68">
        <v>1492348</v>
      </c>
      <c r="G107" s="37">
        <v>1492348</v>
      </c>
      <c r="I107" s="2" t="s">
        <v>108</v>
      </c>
    </row>
    <row r="108" spans="1:22" x14ac:dyDescent="0.2">
      <c r="A108" s="16"/>
      <c r="B108" s="17" t="s">
        <v>206</v>
      </c>
      <c r="F108" s="68">
        <v>2990972</v>
      </c>
      <c r="G108" s="37">
        <v>2990972</v>
      </c>
      <c r="I108" s="2" t="s">
        <v>108</v>
      </c>
    </row>
    <row r="109" spans="1:22" ht="3" customHeight="1" thickBot="1" x14ac:dyDescent="0.25">
      <c r="A109" s="19"/>
      <c r="B109" s="20"/>
      <c r="C109" s="19"/>
      <c r="D109" s="19"/>
      <c r="E109" s="21"/>
      <c r="F109" s="22"/>
      <c r="G109" s="19"/>
      <c r="H109" s="19"/>
      <c r="I109" s="19"/>
      <c r="J109" s="19"/>
    </row>
    <row r="110" spans="1:22" ht="13.5" thickBot="1" x14ac:dyDescent="0.25">
      <c r="E110" s="26" t="s">
        <v>19</v>
      </c>
      <c r="F110" s="27">
        <f>+SUM(F13:F109)</f>
        <v>32632827687</v>
      </c>
      <c r="G110" s="40">
        <f>+SUM(G13:G109)</f>
        <v>32632827687</v>
      </c>
      <c r="H110" s="28">
        <f>+SUM(H13:H109)</f>
        <v>0</v>
      </c>
    </row>
    <row r="111" spans="1:22" customFormat="1" ht="13.5" thickTop="1" x14ac:dyDescent="0.2">
      <c r="A111" s="6"/>
      <c r="B111" s="10"/>
      <c r="C111" s="11"/>
      <c r="D111" s="11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</row>
    <row r="112" spans="1:22" x14ac:dyDescent="0.2">
      <c r="F112" s="18"/>
    </row>
    <row r="113" spans="1:10" ht="18" x14ac:dyDescent="0.25">
      <c r="A113" s="12" t="s">
        <v>18</v>
      </c>
      <c r="F113" s="18"/>
    </row>
    <row r="114" spans="1:10" x14ac:dyDescent="0.2">
      <c r="F114" s="18"/>
    </row>
    <row r="115" spans="1:10" ht="12.75" customHeight="1" x14ac:dyDescent="0.2">
      <c r="A115" s="51" t="s">
        <v>2</v>
      </c>
      <c r="B115" s="13" t="s">
        <v>13</v>
      </c>
      <c r="C115" s="13" t="s">
        <v>4</v>
      </c>
      <c r="D115" s="13" t="s">
        <v>26</v>
      </c>
      <c r="E115" s="13" t="s">
        <v>5</v>
      </c>
      <c r="F115" s="13" t="s">
        <v>6</v>
      </c>
      <c r="G115" s="50" t="s">
        <v>6</v>
      </c>
      <c r="H115" s="50"/>
      <c r="I115" s="13" t="s">
        <v>7</v>
      </c>
      <c r="J115" s="13" t="s">
        <v>20</v>
      </c>
    </row>
    <row r="116" spans="1:10" ht="13.5" thickBot="1" x14ac:dyDescent="0.25">
      <c r="A116" s="52"/>
      <c r="B116" s="49"/>
      <c r="C116" s="49"/>
      <c r="D116" s="49"/>
      <c r="E116" s="49"/>
      <c r="F116" s="57" t="s">
        <v>8</v>
      </c>
      <c r="G116" s="58" t="s">
        <v>9</v>
      </c>
      <c r="H116" s="58" t="s">
        <v>10</v>
      </c>
      <c r="I116" s="49"/>
      <c r="J116" s="49"/>
    </row>
    <row r="117" spans="1:10" x14ac:dyDescent="0.2">
      <c r="A117" s="16">
        <v>1</v>
      </c>
      <c r="F117" s="25">
        <f>+G117+H117*$C$7</f>
        <v>0</v>
      </c>
    </row>
    <row r="118" spans="1:10" x14ac:dyDescent="0.2">
      <c r="A118" s="16">
        <v>2</v>
      </c>
      <c r="B118" s="17" t="s">
        <v>106</v>
      </c>
      <c r="F118" s="18">
        <f>+G118+H118*$C$7</f>
        <v>0</v>
      </c>
    </row>
    <row r="119" spans="1:10" ht="15" x14ac:dyDescent="0.2">
      <c r="A119" s="32" t="s">
        <v>11</v>
      </c>
      <c r="F119" s="18">
        <f>+G119+H119*$C$7</f>
        <v>0</v>
      </c>
    </row>
    <row r="120" spans="1:10" ht="3" customHeight="1" thickBot="1" x14ac:dyDescent="0.25">
      <c r="A120" s="19"/>
      <c r="B120" s="20"/>
      <c r="C120" s="19"/>
      <c r="D120" s="19"/>
      <c r="E120" s="21"/>
      <c r="F120" s="22"/>
      <c r="G120" s="19"/>
      <c r="H120" s="19"/>
      <c r="I120" s="19"/>
      <c r="J120" s="19"/>
    </row>
    <row r="121" spans="1:10" ht="13.5" thickBot="1" x14ac:dyDescent="0.25">
      <c r="E121" s="26" t="s">
        <v>19</v>
      </c>
      <c r="F121" s="27">
        <f>+SUM(F117:F120)</f>
        <v>0</v>
      </c>
      <c r="G121" s="27">
        <f>+SUM(G117:G120)</f>
        <v>0</v>
      </c>
      <c r="H121" s="27">
        <f>+SUM(H117:H120)</f>
        <v>0</v>
      </c>
    </row>
    <row r="122" spans="1:10" ht="13.5" thickTop="1" x14ac:dyDescent="0.2">
      <c r="F122" s="18"/>
    </row>
    <row r="123" spans="1:10" x14ac:dyDescent="0.2">
      <c r="B123" s="61" t="s">
        <v>107</v>
      </c>
      <c r="C123" s="17"/>
      <c r="F123" s="18"/>
      <c r="G123" s="37"/>
      <c r="H123" s="44"/>
    </row>
    <row r="124" spans="1:10" x14ac:dyDescent="0.2">
      <c r="F124" s="18"/>
    </row>
    <row r="125" spans="1:10" x14ac:dyDescent="0.2">
      <c r="F125" s="18"/>
    </row>
    <row r="126" spans="1:10" s="62" customFormat="1" x14ac:dyDescent="0.2">
      <c r="B126" s="63"/>
      <c r="E126" s="64"/>
      <c r="F126" s="65"/>
      <c r="H126" s="66"/>
      <c r="I126" s="66"/>
    </row>
    <row r="127" spans="1:10" x14ac:dyDescent="0.2">
      <c r="F127" s="18"/>
      <c r="H127" s="26"/>
      <c r="I127" s="26"/>
    </row>
    <row r="128" spans="1:10" x14ac:dyDescent="0.2">
      <c r="F128" s="18"/>
    </row>
    <row r="129" spans="6:6" x14ac:dyDescent="0.2">
      <c r="F129" s="18"/>
    </row>
    <row r="130" spans="6:6" x14ac:dyDescent="0.2">
      <c r="F130" s="18"/>
    </row>
    <row r="131" spans="6:6" x14ac:dyDescent="0.2">
      <c r="F131" s="18"/>
    </row>
    <row r="132" spans="6:6" x14ac:dyDescent="0.2">
      <c r="F132" s="18"/>
    </row>
    <row r="133" spans="6:6" x14ac:dyDescent="0.2">
      <c r="F133" s="18"/>
    </row>
    <row r="134" spans="6:6" x14ac:dyDescent="0.2">
      <c r="F134" s="18"/>
    </row>
    <row r="135" spans="6:6" x14ac:dyDescent="0.2">
      <c r="F135" s="18"/>
    </row>
    <row r="136" spans="6:6" x14ac:dyDescent="0.2">
      <c r="F136" s="18"/>
    </row>
    <row r="137" spans="6:6" x14ac:dyDescent="0.2">
      <c r="F137" s="18"/>
    </row>
    <row r="138" spans="6:6" x14ac:dyDescent="0.2">
      <c r="F138" s="18"/>
    </row>
    <row r="139" spans="6:6" x14ac:dyDescent="0.2">
      <c r="F139" s="18"/>
    </row>
    <row r="140" spans="6:6" x14ac:dyDescent="0.2">
      <c r="F140" s="18"/>
    </row>
    <row r="141" spans="6:6" x14ac:dyDescent="0.2">
      <c r="F141" s="18"/>
    </row>
    <row r="142" spans="6:6" x14ac:dyDescent="0.2">
      <c r="F142" s="18"/>
    </row>
    <row r="143" spans="6:6" x14ac:dyDescent="0.2">
      <c r="F143" s="18"/>
    </row>
    <row r="144" spans="6:6" x14ac:dyDescent="0.2">
      <c r="F144" s="18"/>
    </row>
    <row r="145" spans="6:6" x14ac:dyDescent="0.2">
      <c r="F145" s="18"/>
    </row>
    <row r="146" spans="6:6" x14ac:dyDescent="0.2">
      <c r="F146" s="18"/>
    </row>
    <row r="147" spans="6:6" x14ac:dyDescent="0.2">
      <c r="F147" s="18"/>
    </row>
    <row r="148" spans="6:6" x14ac:dyDescent="0.2">
      <c r="F148" s="18"/>
    </row>
    <row r="149" spans="6:6" x14ac:dyDescent="0.2">
      <c r="F149" s="18"/>
    </row>
    <row r="150" spans="6:6" x14ac:dyDescent="0.2">
      <c r="F150" s="18"/>
    </row>
    <row r="151" spans="6:6" x14ac:dyDescent="0.2">
      <c r="F151" s="18"/>
    </row>
    <row r="152" spans="6:6" x14ac:dyDescent="0.2">
      <c r="F152" s="18"/>
    </row>
    <row r="153" spans="6:6" x14ac:dyDescent="0.2">
      <c r="F153" s="18"/>
    </row>
    <row r="154" spans="6:6" x14ac:dyDescent="0.2">
      <c r="F154" s="18"/>
    </row>
    <row r="155" spans="6:6" x14ac:dyDescent="0.2">
      <c r="F155" s="18"/>
    </row>
    <row r="156" spans="6:6" x14ac:dyDescent="0.2">
      <c r="F156" s="18"/>
    </row>
    <row r="157" spans="6:6" x14ac:dyDescent="0.2">
      <c r="F157" s="18"/>
    </row>
    <row r="158" spans="6:6" x14ac:dyDescent="0.2">
      <c r="F158" s="18"/>
    </row>
    <row r="159" spans="6:6" x14ac:dyDescent="0.2">
      <c r="F159" s="18"/>
    </row>
    <row r="160" spans="6:6" x14ac:dyDescent="0.2">
      <c r="F160" s="18"/>
    </row>
    <row r="161" spans="6:6" x14ac:dyDescent="0.2">
      <c r="F161" s="18"/>
    </row>
    <row r="162" spans="6:6" x14ac:dyDescent="0.2">
      <c r="F162" s="18"/>
    </row>
    <row r="163" spans="6:6" x14ac:dyDescent="0.2">
      <c r="F163" s="18"/>
    </row>
    <row r="164" spans="6:6" x14ac:dyDescent="0.2">
      <c r="F164" s="18"/>
    </row>
    <row r="165" spans="6:6" x14ac:dyDescent="0.2">
      <c r="F165" s="18"/>
    </row>
    <row r="166" spans="6:6" x14ac:dyDescent="0.2">
      <c r="F166" s="18"/>
    </row>
    <row r="167" spans="6:6" x14ac:dyDescent="0.2">
      <c r="F167" s="18"/>
    </row>
    <row r="168" spans="6:6" x14ac:dyDescent="0.2">
      <c r="F168" s="18"/>
    </row>
    <row r="169" spans="6:6" x14ac:dyDescent="0.2">
      <c r="F169" s="18"/>
    </row>
    <row r="170" spans="6:6" x14ac:dyDescent="0.2">
      <c r="F170" s="18"/>
    </row>
    <row r="171" spans="6:6" x14ac:dyDescent="0.2">
      <c r="F171" s="18"/>
    </row>
    <row r="172" spans="6:6" x14ac:dyDescent="0.2">
      <c r="F172" s="18"/>
    </row>
    <row r="173" spans="6:6" x14ac:dyDescent="0.2">
      <c r="F173" s="18"/>
    </row>
    <row r="174" spans="6:6" x14ac:dyDescent="0.2">
      <c r="F174" s="18"/>
    </row>
    <row r="175" spans="6:6" x14ac:dyDescent="0.2">
      <c r="F175" s="18"/>
    </row>
    <row r="176" spans="6:6" x14ac:dyDescent="0.2">
      <c r="F176" s="18"/>
    </row>
    <row r="177" spans="6:6" x14ac:dyDescent="0.2">
      <c r="F177" s="18"/>
    </row>
    <row r="178" spans="6:6" x14ac:dyDescent="0.2">
      <c r="F178" s="18"/>
    </row>
    <row r="179" spans="6:6" x14ac:dyDescent="0.2">
      <c r="F179" s="18"/>
    </row>
    <row r="180" spans="6:6" x14ac:dyDescent="0.2">
      <c r="F180" s="18"/>
    </row>
    <row r="181" spans="6:6" x14ac:dyDescent="0.2">
      <c r="F181" s="18"/>
    </row>
    <row r="182" spans="6:6" x14ac:dyDescent="0.2">
      <c r="F182" s="18"/>
    </row>
  </sheetData>
  <hyperlinks>
    <hyperlink ref="A1" location="Índice!A1" display="Regresar al Índice" xr:uid="{828A9EA2-C263-4BED-84FB-6E865935B5CC}"/>
  </hyperlinks>
  <pageMargins left="0.7" right="0.7" top="0.75" bottom="0.75" header="0.3" footer="0.3"/>
  <legacyDrawing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2l9M+jDJFTHfUeDvRxCFQocOsyvEIkfgJYsrsWGtBYg=</DigestValue>
    </Reference>
    <Reference Type="http://www.w3.org/2000/09/xmldsig#Object" URI="#idOfficeObject">
      <DigestMethod Algorithm="http://www.w3.org/2001/04/xmlenc#sha256"/>
      <DigestValue>7WnutyBNUuFFds5J3LFkURe1+aJR8zVKXQrWBZzT5HY=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oLAA+dcvLWClzPBiv3IQXh40oOtuJSBWdIyV5yKB76g=</DigestValue>
    </Reference>
    <Reference Type="http://www.w3.org/2000/09/xmldsig#Object" URI="#idValidSigLnImg">
      <DigestMethod Algorithm="http://www.w3.org/2001/04/xmlenc#sha256"/>
      <DigestValue>FGm6NBNY9H7nm6sqfLInJaRAMlLT/F3u4J9kGRTJChU=</DigestValue>
    </Reference>
    <Reference Type="http://www.w3.org/2000/09/xmldsig#Object" URI="#idInvalidSigLnImg">
      <DigestMethod Algorithm="http://www.w3.org/2001/04/xmlenc#sha256"/>
      <DigestValue>H0I7xVIVL6i2LDCmg8rTZUt5ilCdlknEaKL8hoyTN5M=</DigestValue>
    </Reference>
  </SignedInfo>
  <SignatureValue>ihYrgALAsYL16CDOcoWiwe/fvZJaaI8LXuqZE/FyASl7XAFD9ZIslyRnXAJv5k+SEsbaZlDwW71o
5uuWyzvqdyvU5jZy5UI1DJOCgXyyvfGYq4oFXTKWNOFhEfZIhtetQ4f79nNrEg32zKfUCF1iS+Et
PoeUqI9DFSmUIZuE7z1+K/h+EeihT/7MZglblRIahtYfMGMfQsffGJxXPqYuBJBF8ZDlg9+DJmoO
cAGzjGpyfY832zoYPaVT9cq4Pb4syJr2nKbwRlcXPvDJenVkA2oEOy+moc/fNXRKBGz6Zwy2Hg6X
tkAsh6/Jh4lo/cYVp2gpsefajPVoZw0+dzkJXA==</SignatureValue>
  <KeyInfo>
    <X509Data>
      <X509Certificate>MIIIgTCCBmmgAwIBAgIIS4n3pcIa9s0wDQYJKoZIhvcNAQELBQAwWjEaMBgGA1UEAwwRQ0EtRE9DVU1FTlRBIFMuQS4xFjAUBgNVBAUTDVJVQzgwMDUwMTcyLTExFzAVBgNVBAoMDkRPQ1VNRU5UQSBTLkEuMQswCQYDVQQGEwJQWTAeFw0yMzA1MjUyMDA4MDBaFw0yNTA1MjQyMDA4MDBaMIG+MSYwJAYDVQQDDB1FUk5FU1RPIEdFUkFSRE8gV0FTTU9TWSBNT05USTERMA8GA1UEBRMIQ0kyMDIwOTkxGDAWBgNVBCoMD0VSTkVTVE8gR0VSQVJETzEWMBQGA1UEBAwNV0FTTU9TWSBNT05USTELMAkGA1UECwwCRjIxNTAzBgNVBAoMLENFUlRJRklDQURPIENVQUxJRklDQURPIERFIEZJUk1BIEVMRUNUUk9OSUNBMQswCQYDVQQGEwJQWTCCASIwDQYJKoZIhvcNAQEBBQADggEPADCCAQoCggEBAKKtFGVzatgEZ7Ywfxn65oQINLbGIqS4InN9Z8LLmixm0j78ebqUUHxfrcvJR7H9DPAdt3YMMWreX01mo0tZMytTm8tBS7+VerqX5VTu4J+7nUvdtWq/DKRGMJ1bVogh/6xegv/8CRDmKX6xPNXaFpH5PrW0I5wouHEAtZXRIpnSRDfesnpwXsmIIM+0L9QDpKJmL6M9RmTXcr4P3pUqfLXsk447nPaa1b6p+Jb3/dSRHzCNMx4dYx3/LCFAaH8IBJrjeSuLvGYivx5NFsBo4m9Cuj11U+5PlFOTvJ4DfBjZJEENFLEKvFkJ/eusnYkNt9jNR7hLP5DxzKngaDD7RxkCAwEAAaOCA+QwggPgMAwGA1UdEwEB/wQCMAAwHwYDVR0jBBgwFoAUoT2FK83YLJYfOQIMn1M7WNiVC3swgZQGCCsGAQUFBwEBBIGHMIGEMFUGCCsGAQUFBzAChklodHRwczovL3d3dy5kaWdpdG8uY29tLnB5L3VwbG9hZHMvY2VydGlmaWNhZG8tZG9jdW1lbnRhLXNhLTE1MzUxMTc3NzEuY3J0MCsGCCsGAQUFBzABhh9odHRwczovL3d3dy5kaWdpdG8uY29tLnB5L29jc3AvMEcGA1UdEQRAMD6BEGV3bUBpbmRleC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SlHfwA+1sZDzjAZ1LusL4uhTdY1DAOBgNVHQ8BAf8EBAMCBeAwDQYJKoZIhvcNAQELBQADggIBAH5BxH9TQc68MdSMoTUFI42cgpgWLtrxnQzDYrQety3Du4jgM/36pccaZEMJpHQ/M8AJcq8xVg6mrdANJeaRpZMzJ50DbrbQfDEDWivZiSrYP74AYMwZ+wUDVV01JT4V7qPlPlMFsKXKBQLxoy+2eUaodp5gjjqGaUP9fzcivAKr2CmhdeUqxcEnpxFE93eOyU5/s8Ca8gi8IPXAuuzSbCxaiuHwt8Vo+6MeZCRGREapoV7QFNzbKyUUiX0VWSM6UNkittV2H41BMONC4Xqe1QyBUOOc2zmE2wYzx2KcCHviLLZAfW5i7fkDWiLVV778RTTYnD8ZDMlgUwGWiZSnwpKDz9oWIxLWKe1ZWxyo50zU7lbtZCCsTJnVh5KUbufRDkm4wDeYppksLu6sNd0Z5AKsH+zYGoipjmNLPsms5/BQWcZVGsNVWQ+cE1TeJ77VlOGBQUJlsotNXMQbbQOaaZfJJfOCqKngdExhQIld8oVi9ZAC9cIFrdNnutMN7HERUzp9cEVt58SNcM6d3oFr7SMJsboRM42ooFG7UAG1ywG96HRgTwzAGzDueH1AZ+T8rvAsQg6E3mQe9/BM7gwx9RpOyhrs30e06VIGhXMKGyWwz1FJh5vOa43he841xBUL/yKG+Tye9JxqCrcWPhEU1iJdHFZge0ufEKc0cURKKPyo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EEXi2ErOhRomiTXXXtMYtXeSmyYyWi9uv8KxrjzaZVw=</DigestValue>
      </Reference>
      <Reference URI="/xl/calcChain.xml?ContentType=application/vnd.openxmlformats-officedocument.spreadsheetml.calcChain+xml">
        <DigestMethod Algorithm="http://www.w3.org/2001/04/xmlenc#sha256"/>
        <DigestValue>u0RsE9rpNSb6NrSz3prrmztgPS68W6PspdzQtvugfsg=</DigestValue>
      </Reference>
      <Reference URI="/xl/comments1.xml?ContentType=application/vnd.openxmlformats-officedocument.spreadsheetml.comments+xml">
        <DigestMethod Algorithm="http://www.w3.org/2001/04/xmlenc#sha256"/>
        <DigestValue>mCKmXKfOUpSwc6iu2icPxvHY66f9MDbENSQsmwEM2dY=</DigestValue>
      </Reference>
      <Reference URI="/xl/comments2.xml?ContentType=application/vnd.openxmlformats-officedocument.spreadsheetml.comments+xml">
        <DigestMethod Algorithm="http://www.w3.org/2001/04/xmlenc#sha256"/>
        <DigestValue>Ba5nkFFKrc/ngkiYysh2Ta3My+NQHf/P2/+IYZSsm8Q=</DigestValue>
      </Reference>
      <Reference URI="/xl/comments3.xml?ContentType=application/vnd.openxmlformats-officedocument.spreadsheetml.comments+xml">
        <DigestMethod Algorithm="http://www.w3.org/2001/04/xmlenc#sha256"/>
        <DigestValue>Y4MAVDJF1W+rYb9N450gML7PWpotBlv6SZTFYRpMdZ8=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Nn6cOEnLalTD4l+kMuOx0tI4e++WTqSvq+g7yB+bueI=</DigestValue>
      </Reference>
      <Reference URI="/xl/drawings/vmlDrawing2.vml?ContentType=application/vnd.openxmlformats-officedocument.vmlDrawing">
        <DigestMethod Algorithm="http://www.w3.org/2001/04/xmlenc#sha256"/>
        <DigestValue>mVlhF1WAwSEzj+aValHroj3LJVfCAtbc1uYMFQIrV/4=</DigestValue>
      </Reference>
      <Reference URI="/xl/drawings/vmlDrawing3.vml?ContentType=application/vnd.openxmlformats-officedocument.vmlDrawing">
        <DigestMethod Algorithm="http://www.w3.org/2001/04/xmlenc#sha256"/>
        <DigestValue>HmEvZd6HKd09CDP5Wpuj3q79DiHBti/zS8MAiPf9ip8=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waWPVed7xkZ7Su22JpYpEeU6dWcJDTOQmKLdbYgkHZY=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JV/pqKPZm0f2QTVw3X9G2aSXTYtcqJxue0NYQ+dFly4=</DigestValue>
      </Reference>
      <Reference URI="/xl/media/image1.emf?ContentType=image/x-emf">
        <DigestMethod Algorithm="http://www.w3.org/2001/04/xmlenc#sha256"/>
        <DigestValue>135LJr3HXPeRzLHTDcc9yXUMJUn/wDTFiDEPV7Vxp7w=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K4uePz5Hl3h0WOdMDp1UtcgPBJewtUcRK1Cp4PQnK0Q=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ja/qkdwlNyG8y7SkC9kgs9oq2FC27HCZRldKefj1ug8=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yTPqujKVOqm1CCx03SXb6YqQaPDNmOu0+lxfKTPxv8Y=</DigestValue>
      </Reference>
      <Reference URI="/xl/sharedStrings.xml?ContentType=application/vnd.openxmlformats-officedocument.spreadsheetml.sharedStrings+xml">
        <DigestMethod Algorithm="http://www.w3.org/2001/04/xmlenc#sha256"/>
        <DigestValue>8mohbJMt8U4/EeVycB+G2WbatoOT6UaBnqH582/Hkgs=</DigestValue>
      </Reference>
      <Reference URI="/xl/styles.xml?ContentType=application/vnd.openxmlformats-officedocument.spreadsheetml.styles+xml">
        <DigestMethod Algorithm="http://www.w3.org/2001/04/xmlenc#sha256"/>
        <DigestValue>MdnYFpjGkXw4hEOqueqUP36pHCk8x684NbPhlpr8rFI=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B0muYZvbEkgL+cZ4bDD7HFXrjh/1EqaltLI+ZzUuPV4=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3LGHJcwwP5qHp0ojw8pTFHgvfdIe72BR7GBN09dcrUI=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G6xzDQ/q+T/NeNtIDqGEyVuacc21UHc3llpOipeu/Hc=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sheet1.xml?ContentType=application/vnd.openxmlformats-officedocument.spreadsheetml.worksheet+xml">
        <DigestMethod Algorithm="http://www.w3.org/2001/04/xmlenc#sha256"/>
        <DigestValue>BkJR/RHDWoFuYBBihSCR1Noaayk8qpeSUaJr1knuTgM=</DigestValue>
      </Reference>
      <Reference URI="/xl/worksheets/sheet2.xml?ContentType=application/vnd.openxmlformats-officedocument.spreadsheetml.worksheet+xml">
        <DigestMethod Algorithm="http://www.w3.org/2001/04/xmlenc#sha256"/>
        <DigestValue>xE4tbV/Pu8Ys2rk4UkAjYQVVuQ2hY8laZkGiLJpEgLw=</DigestValue>
      </Reference>
      <Reference URI="/xl/worksheets/sheet3.xml?ContentType=application/vnd.openxmlformats-officedocument.spreadsheetml.worksheet+xml">
        <DigestMethod Algorithm="http://www.w3.org/2001/04/xmlenc#sha256"/>
        <DigestValue>QCTixnISQmfnQDBamLviCVkL//A3YE05HSb11D4vZjc=</DigestValue>
      </Reference>
      <Reference URI="/xl/worksheets/sheet4.xml?ContentType=application/vnd.openxmlformats-officedocument.spreadsheetml.worksheet+xml">
        <DigestMethod Algorithm="http://www.w3.org/2001/04/xmlenc#sha256"/>
        <DigestValue>69ZLwv/72z7rAQGhKECYT+YYQ7GArLlvqfeh7c6vHmI=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2024-09-12T18:15:31Z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{BAC6F1FF-7FE1-4AC4-8613-B42C0679D08F}</SetupID>
          <SignatureText/>
          <SignatureImage>AQAAAGwAAAAAAAAAAAAAAHoAAAAzAAAAAAAAAAAAAAD4DAAAagUAACBFTUYAAAEAXDABAAwAAAABAAAAAAAAAAAAAAAAAAAAQAYAAIQDAACwAQAA8AAAAAAAAAAAAAAAAAAAAICXBgCAqQMARgAAACwAAAAgAAAARU1GKwFAAQAcAAAAEAAAAAIQwNsBAAAAYAAAAGAAAABGAAAAgFYAAHRWAABFTUYrIkAEAAwAAAAAAAAAHkAJAAwAAAAAAAAAJEABAAwAAAAAAAAAMEACABAAAAAEAAAAAACAPyFABwAMAAAAAAAAAAhAAAXMVQAAwFUAAAIQwNsBAAAAAAAAAAAAAAAAAAAAAAAAAAEAAACJUE5HDQoaCgAAAA1JSERSAAABAAAAAGwIBgAAAIUzbPMAAAABc1JHQgCuzhzpAAAACXBIWXMAAB7CAAAewgFu0HU+AAAAGXRFWHRTb2Z0d2FyZQBNaWNyb3NvZnQgT2ZmaWNlf+01cQAAVSRJREFUeF7t3Qm87ftc//Ef15B5umbXEK4oSgM3NMhQKmVMoqJRc0rkRjRniiJDuDRpMhSShCSUIaVShgjJPHPN9/qv54/X+X8fq73P3mvvtc/Z55y9rmPttdbv9x0+38/w/gzf7+9cn1m8phPwdfbZZ0/nOMc55n/+7nXOc55z/ux7pPHPdz4fvA4ocLxR4FzH24S2O5+Pf/zj0+d93ufNwv7pT396/nfe8553FvYzzzxz/pvwf+ITn5gueMELHiiA7RL24LpjigInrAI46aSTpo997GOzAjjf+c43nec85zlk8X0OARB+r0996lPTuc997mNqcQ8Ge0CBrShwQisAQk/QWfnXv/710yUvecnp5JNPnigHiOADH/jAdLGLXWxWEr47eB1Q4HijwAmrAM51rnNN//mf/zk961nPmp7//OdPL3/5y2ckcMc73nH6sR/7sekyl7nMdIELXGByHet/8DqgwPFIgRNWAVjMv/u7v5se9ahHzX7/53/+589IgEL42q/92ulyl7vcoeDgBz/4wekiF7nIAQo4HiXgBJ/Tca8ASnKA8UXzzzrrrOkP/uAPpqc97WkT4b7a1a42XfrSl54++clPzkJ+latcZXJN2YHzn//8MxI4eB1QYL9RAJ/i2TJXxofny3D1uXGX1erzcc3VJkuoCe+HPvShGdIj1ute97rp137t12aFIA7wpje9aVYCl7jEJaZv+ZZvmS572cvO91z4wheeiSlbcJAG3G+sfzAeFJCxwqcFqfHrRz7ykYnRKqXtO3xPWbiOHJwQCoDQSuchUgR53vOeN/3Kr/zKLPTf+I3fOP3iL/7i9KpXvWp6ylOeMgf93vGOd/wfqI+QB68DCuxHCshSldLmwgpec1f/+7//e/r7v//76TWvec30bd/2bdMXfdEXzcawrNYJoQAOTXJhzSmCf/mXf5ke9KAHze8XutCFpgc84AHTFa94xZko//iP/zj93u/93hwEHOF+LsQBAtiP7H8wJnzJ4kOphN87g/cbv/Eb01/91V9Nb37zm2eUe9WrXnWWAdeM/H3cuwDBn3/+53+efuInfmLWije72c2mX/7lX56udKUrzZDobW972/TUpz51+uZv/ub5XwSqEvBA+A8EbT9TQPbKC7Qn4H/0R380veQlL5nd3ktd6lLT13/9188I+F3vetec3Rpfx7UCMFGwR6DvGc94xvTa1752uslNbjLd5z73mb74i7949one8pa3TL/0S780xwAgAshgDJicoJXS+5nfD8Y2UIBxIty9/u3f/m12Z9/97nfPCkFM6zrXuc700Y9+dM5yLRuz414BgD3vec97ZoifkF/zmtecrbzvf+EXfmF62cteNj3kIQ+ZLnrRix6q/UfQoqkHHHdAgcNRYNxX0nW+G91HcaQ+L0fit0Pdslhlpjbax/L+979/evjDHz694Q1vmJXCz/zMz0y3u93tDrkGrD9UIGh4QsQA0nZ/+7d/Owv7ne985+m6173u7Bdd+cpXnl74whdOf/InfzL7/d/1Xd81lwaPGvKg+m87rHlwjSAcAWdsRkElkHxyPrgy8grK8JjvVnmx3qA+iM/HZ6wyUj77TWYLT3/FV3zFHMj+uq/7uhnRjn7/ckD7uEcAiET4FfpYBG4AJPCkJz1p+vVf//WZkDe/+c3nBYQKDvz9Vdjy4FoUIPjcScE4fEToCeDFL37x+Z2AtueE9Xftqq+UCx5Vnt4Lv+rzX//1X6dnPvOZc98MnOzW5S9/+fmy6lvG2oATAgE0SUT5j//4j1kRUAICI7/5m785vfrVr55ufOMbT1/zNV8zX3qw2WdVtjy4HgUIOcEmpHio/SVZfb54gr8chd8uBbXp3gQe6tCvf/x9Fa0M24te9KLp8Y9//PSlX/ql81hCJKGFceu7745rBIDo733ve6cv+7Ivm377t397hkn3ve99p/vf//7T29/+9hkiqQlQ9itI0hbgAxSwXbY8uA4FWPQEm4D5zCr7h8/e+c53Tn/913893fCGN5y+6qu+akdEq83Or9A2AefTE3hZLNf85E/+5HSNa1zjUOFPCKWioBNKASCW3X2nnnrqrBFpSzUAPksB/tRP/dTsLxWwEQNYLpTY0Wod3HRCUSBLbNJ4iCFhoe0wlYv/m7/5m9k3/9mf/dnp+te//sr+v3bFDxgw79wAff7v//7vvHeFEePrS2F/53d+5yGXpF2srg8JLMcejgsEUL4eoQpyjLXRIqKIJEKqBgARvuM7vmOG/vw2mpSbIF1YmWSHgfCfCvAE744md6fB11mdONY7jOhnPBFp7Hf8PmhZxmR891vnKjTeMTLu7xGiZt2W7zma9N5O3/FIkX7vf/qnfzrXmkAA+Mz+EhV6gnkEsn0pY2Yg2m9Uy995Fd0vrvDYxz52+t3f/d3pu7/7u6eXvvSl073vfe/ZsKGpPmqnEuBiE+OcjhsFoISXbx/zdNKPxRE0ERhh3Qk4uC9C6xqfwSjEsUDKgRGbduU2POIRj5gDiPe73/2mb//2bz8E7bbDGHtxTb4kC7DOo8raVDIyIfqMUe3SV22UKmjqexC4cxS08eEPf3i+FwJL0FubGBMzWzcuGIuJ7hjbmlDMzmc4Fl7GzfLjK/tJ/uu//mt68pOfPKfjGA20OOWUU2YDgwff+ta3zgG6FIZ7XYee6Oh6qboK0vCn+1h/xgwd8bWiti//8i+f/viP/3hGF9e61rVmNwACSfl6HxHKMj2PCwWAkDbwYBqTRUyEyLKrjKItQTJKAsPZDWg7MKFWDuwz9+Af/uEf5gXUTgxOeQgYrlPgdsrYFn/c/bWOeIU2xgDoaKWzJPqsrxgKE45Hqfk7xsPAlGybsVImMbXvKV2WkQ/7ile8Ynr6058+V2VK1/7+7//+Tkl0xO8zN3Pxz1we/OAHzwpNgRmaKM4h8N/0Td80IwDKwO8dN+ea5zznObOrcJe73GW63vWud2g3qusIfwrfZ64Aay+orZDt537u52aaaa841qgADkeQ40IBYFjEYMFj5Bj2n/7pn+YKPxt+wH5lkW984xvnwiBpk2c/+9mz/6RMMu2Zv2XBaFht2UyxH04GymociQrFZXdqtPT+Lr/dmFhA1jvhRtc2qhD8oG+uGgsJKsvIfMmXfMn0BV/wBdP73ve+eX1i5iMuzTvoMJcI3JeLp/ge+chHzlV45mgudqBe4QpXmGnGorPkKUxKj4ESL4BW0aKsQvA95EcJ41vKQlCR4lTDou3OsnRPhmKr6RwXCsAkEa5tv23f/cu//Mvpe7/3e2empARuc5vbzAvxghe8YGZMGyQQHwxliZwJcI973GMmLKEvYDJC160Iule/j/7ydhd3u2NZjgGMboDfCjxpDzNjXmiLwiXs5bhZfacsKbwChe22pASCrJRz6St/s5YERS3Gv//7v8/3sHZ3v/vddxQo2+589+I6cySEKkq9MxjFkSBPCEBdgO/ammuuFAThZ6jwrQA1vqNEWPOUZnTH0z/0Qz8001T67wd/8Adnvz9FG63bH7DVXI8bBUDrIS7mxJTgvJp/uVE+lW3ANgQ5+gvREQ2xpUwwMkLaH0ArF9RBfFYNUVet3NqK8Kv+blx8RUyy7mBkQl67WXp04A6xyOIgmDrGas9EuWlKgDI9/fTT56IU97pH9mVETvmn/GAl2KyhIBkExue/wx3uMFvO0MSqdDoa10NABBCffOu3fuuMJCu+kZd/7nOfO6fpShGOgWYISHCaAQP9b3nLW85TSEngu4rUKF2uEdqpX1HaC9WOAe9oPQZXjxsXYPRNl6PSiERL0pyPecxjZusiABWjKgTym30AT3ziE+dSYALPaoFOHRGunQo7vI+LVbpwHX738qKMVrjfmq8xCU4aP2VlXo1hHdmAEVEk/AJW/EvWhgLgCok4E1JCj+EpjGIuFAUl+spXvnJGVmImvXKtwHtWT4BVUFW8he/KLVOvAdbe9KY3PRR/ORrCvJM+0a94ESXtb7QhqHx7yoAhgqTwGdpRhKUJ9XnXu951zuG3v9/7iPoI/6Mf/ejZsFEW+pHZEtPyGz6OvsZjjbZjtI4pBIAgLAPimCxi+rtSS+93utOdphe/+MUzQQgLyA8BKPoROMHII/Mi/rgDMO0bI4wCttd7A0Ix1SNgGGMFkcFphzzc+ta3nhWca8aTXXbCuN2DYVKCmMY40FcBFStOKKEnzEbJugbNxF28MLMAHvjPlaKs7LFAa+sFNeTTuleZqry435/whCfMSABCs09DHMB4KnzZzbyO5L2lk8019IIHuTV4r5147dmnzMULKEFB6B/5kR+ZebkYVm6n6/GgEnaH13pxJ37+539+DiZ6tbmHi7Hq65hSAAgB4mMOQtHR3ZgKtEcUviRYjwldf4Mb3GC2MIokLAZlgGH3WphXXQjXZ4nNEdroAAeHOxB2EBwjea0TIufDoxfaOkWGsmS1uEl+BzVHi46BS9NRuMYIygu22mGJ6YOjpf2M2frIvvBfVWRS0NCAOIwajXUptZ3Qf6f3pNyKwKfwuJry86eddtqceapASD+gvC3qUncUIuXKoHW0V6dYuVYbDFuC7t4v/MIvnBEhRbyb8yqPKQWAoWhakwYZCTSNKecq9ZLvSUgwLEiF8K63SGAtBt9ugGSnDLGT+4KRxmlB+cSCko4uc1IRYTSPFBclkWDtpL/xHn0TflDVP2WrhBRT+kw4v+/7vm++pVQoBVxM4nd+53fmmIprCTTLjllLj2Hq3CrKgWtBWQvK/sVf/MV8eAXr/9Vf/dWHtsyuw7XZLV22e38KwBzFNBgkhkae3twhqTYA4T0u0BlnnDGjLBF8MY9c2lK8PbMC7R/60IfOaJYr5sh6tNeu9926o8eUAjBZWjJfB+P81m/91gz5WRdwVXmvAAnhYU0qWkFgTDnWRO8nJluOxAcF/+d//mdeaNbWHKWI8qnXpQBCH5hOwIqQCkg5Ht1nPie4Wc17WRbuCegO/gtesVT3ute95nWIoV1TpoDFk+q69rWvPd3tbneb4wT8Wut0+9vffoa25lh6cbsCeLSvK+1mHNbNPwZK/p9SE9gskCcu8OM//uOz/69s97a3ve0hlwedzJ1wQwuUiFiWtJ/1/9Ef/dFZAVgPa68PboP12OnrmFIACQktyh9iRaRPWEPMI52S34mQCAoxtH2yyOyYj94p4fbivoo8MBR/jotTBD7rInBZMGldYyCsBA9TQlMUrYAeWhJqfY7PSYjhjUOQi8tFUX3lV37ljLqKimPi9sPz+Z3HSNilZgUyZWkoceiC0g7+pjzWNb+9bsd8jd176JKRIuxiGr5LSAU68a49KITZaT2lWYvm40/CT/mq9Y+/FfwUS7BGEOFud7AeVQVQquJwRS1+y2pbSH4Pn9GZ/vx8lkremFVB7A5OcC2BB52KWleM4ppKL/eaOVZpv3l2yKOgH+0PAZTlYInHQNMq7Y90Huma++EEGQoVpP+Gb/iG2Y0yFukm6Ml49J/LAOLKDPD3+bt2uhHsAoVcBMyL6RX7qKh0Qg1/1nycyWDNKA2xhu4zp+2msVaZ/15dSzlToPiMgjMPCk/EXnDPepmPQB7aouUtbnGLGSmhA0veI+nwrOvVqjBwflOQpj6lB9R09sBOgn7LNDiqCgDBCCJmZP3GwFebH0Zrx8cXBfedIBILJZAkeJRvmm9somMapPaCYnvFDLttt3wy5WaTB6VFADGCOICI8U4RQE9BrtAE04U6CLNAqqApAa1gpVr94G1+PyUggq0EW0q1mAHLB3HxhSlfLyiCYoEIBMT8bt0IizgA4bcuY8p1t77tbtdhJ/eXfhPA45paO7QxN98J3vH//ZP+JMAEvvqL+FU9BSPnHnwAMQkWjq9OBNrJOMd7jpoCyAJhZn933FH+Dy1aVFQtv9y9CLMXRhI55UvRptWbN7HNmKfv9ytzpf1ZFFaTxehUF3RhYUuRpThXmcsYLS6QpB20pgD8LY8PfgpCov/Vr371GWVZo4JOfv/VX/3VGZ5icL6uDADh5qtCA5QWhcPqS/VRCD/8wz88t0UQ/GP9KXRzGNdmlTntVgDWdT9kqgLQ3v8/+7M/m601C48+1k7FI8RDGYh9iFGlTAWzWXUogqLnGrmGArUZbaMy9HXR6KgpAIRvo0Mlk+1IIwAsOcYCMQk/pmtzz8Me9rA5ckpgfH8spo42YrwKSAgfpUcpguUshrlLZYZ0xqjxdpk4C0Wwxy2iUnOYk18K+utLdZrg3vd8z/fMjJhixrSUkzWhfEX/BWG5YXxSTMzCE35xAeOXyeAmgLHaorzFNigRKO5Y8/mX6Y1/oSnzwLNiUdZOcY8gHSvOouPXBz7wgYd2rVZzgaaux/MCpeiJhlyAW93qVjOS3auA9VFTAJiRJacpx+AJYoh8IiRrxO/ETAikyMTWR+9jOqytqNsVhP16XUdIgcwsMsugqs7GJYKGBuNpM4eLnWw0x+XNTBQOJSyFaj0oU9F8qSnWXQFQBSpt0yW4zlLUVmcpCv6JaFvHMjTWFbNTFiwYRWA+Als2YEn7ud9rZO5RGewV0697/a0JpWq8fH8KFU09h0KREyUqe8O6c3lA/wq5OkfQu2sFX/1N+AVH23G5zozPvnABRrjOciCIFNEf/uEfzlFSkBGcxDyYju+LoUScMRlL0lNQxnPR1724R7K9cYMNfx+EBJtFk1kVii7/Pxdq1fGVZ267tGAToezpx+juXHk1ACrV2tSin7a2smoCU6y9EmuMToFYQ5bQ96weawbqgvmUiRiONsUNIIzlE2srtdbXTue3Kj3WcT1Fip6UKestpmFbL77Fs+hhDaU+8XG1KKVzKQ5KUQrVd7IulDAERVkUv1rHWJfbWBsCKIWx0cKNdfvjAKoj5zPZFMHyEWYWXtCjYgplsCrTMGVuQ5H8DlzAwJhw7Ksx5S8tj3HZgo5att+6d50MuZHl9l276dDCA0xEx8U5MBIfezzsYcx2bJcxMJp+lPBiLPX7ClJ8T5k6G4EVQqcb3ehGh+rX+904FCUZm2vlt22BFYTF5F7GyNI5pNL6smBqM7Th3fZVfdokNObPxzm0Ttud19G+LndKYFPkHxqizLk9lCXacH8oc8HrMiUFWgVQ+f1cP3EROwopyXb4od1eoaG1KoD2cI+DNUnw0WSWT3gRMKH1KADwtuf05QsL+gmu0JxKHzGuPvj85Vv11eGIlAArhIFYF8zX7jNM4l7f9aDQSokJQym4fF3v2tKmOWx3c8VWzKgtDFOQ0/UYxJhYXxFgdJEmqtpRwKwMifv7e6u+Nvsd/cwNzOdqEH4+J2QlYOcFabkGXdrDLjDVZh9rhmFZd9ex9Obkn/FLX2qvB66w/HL+tlpTIEW8R2VYMHCvmH2n9NpIOY2GwXqYjzgKvhEMVFNhTfGh0mpRfwqeUvSba/AtVMTPpxDtpeBe4XXt+deZAesY+0ZtrE0BaLzTYwh7ELMdYwXqCDTYSZhpvYpe+JEY3qRpSSf0SEnJm9rBp80CLZiswElBMQrB/TGPNmjfNmm4XjCKxbJgrsW0UIUxUE4WtWos46h81dzWFXUthz5GvccjnAgguOg4MhBaFF0wqZQagSl1tKqguA+DUsjWCuKyDnxx6T4wFG1V5dkFiH5Be8zLsskKQAJiNGjmO4gtRkVba6l9Jaz8WHEAwqGykLsw5q/HzMS6aLxXwhJCzCB4rxCntKZTgOw9gdzwK7qKB7Do+Al9q1ehJAVEZXcoUxF/sZFq/tG0PvaKNmtVAAlKVU8my6oRTgJlRxnBtlOMpZNWApO+//u/fz4tFTTkQ4GJ/F95cNai7ABhrvTRdzFPh0wQEn97ESr9I2o7AvlUfFPt+I3VQ2wMaVGcqwaFILog1pj6WlXYDseE1SIQltCO60Fy+8YJPIXJUiic6cmursnF2SlDuA8jsjYUMXrKM7fXnHLg35ea6lAK+9qNyVqJC1AQMjFSf1lx18peWDvML+ClP4pFYIzwcxfM2TzWuaNxr4R+o3ZTAOXvpT25RhQhpWgvhQpJWRU8KXtT+rbzE8B+bi30xwiJG3iMN550bUgxA7dX81ubAjDoCFLKrsEjyOMe97iZEbwIHCZhFQgcohE4EJPCQAxQSJkkge6QD0QBK92PgfTjt3LiGIqVA1MFshSqYDbtykuDYxZLfxQPK6Z9qATSMB6aG6zF5GUaKvNc5w5CtMEM4xl5/pYnZxEoKhtlMAkFmsC7j6DtRCFVp45GFDGUpH0QFL0IOaHGiMVnrBeY6jprhmG5DV4CXbky1gKdnYTrXopBP1AMpcD6yzAYd+itQy/WSde9EpQRBRqvNbAm6EHYK8sV9GP18ZjCKnEccN+8Xes6ayttaj0gKtepEyD8GTttb2c//27nuzYFUDFOhSUsPMsrhSXfa0IYGezGcE5OkQNmeQgYYUVIkFTuXxDKPSySF6KxKkHNnuNXoMk7BtQXaMVaUQ4E37P/9MnCYnRWVUAmpOI+n+XbIQaQlc9qfFmrdWYaCijmz5sfxQb96I+iRAdz5f4Uuc992OmiFyRl/c2ZhUILboZNPX4XrLJOFHHM6BgqLhNlzY+XNUAbcYJOTKIIrJt1AmPbpyGabc0xPKEYA7F7Gd3eKY0Od19IJ1cAvdDDukFp+KcTpu2dwNfKqX0vjQttQkKMm9/wM+HHn2I+FLJr0GXcr7KXZdGHVQAmOka/+1ywZgzgEHxMTOAV6mAqTMwysNiYzXFRKqNAHpPKPYAO/MNECkxA0I5CpjG16x6+cfe2yQRjCpJhUhZdAIqlQlSWDLRHzIJ6P/3TP33oyCZKy4uGVvQipSW4pdaAb8sF8SShKhKz1s27wOEq1jj42AKjpbGxGmhAqArSUWbtMS+CH4NuhUqWMyDu0zfFCen4W2AKE7L6nQHQ4SiEn0XiNqGttaSU5bnRzUYWL8qi2AJBgJzEMRgA9PMbdOXeLKO5VP++F4K63OYyLZYDj10/fj/yfff33qYy79LWypxTbvL9YiRlTHxvvnhbTYuaAHxMYZARiFN2JCQb2htrNlbhr1XpuSUCKJI+ptKC9m3eyKclOI4p6ogik7AdEgMQMp/5nAIelEIBwuqe+YjyxYhBQLL2laC6x/cVpYDzgi82BrFE8qdSaKKouQUd1TRu/mFRxy2UPvsneMXtwLggrN1rAlmYWZ+Ew/gJUdVZO/Fj0as5EGTuDwHk8+sf5GYxOk9vZMwW2HgPFwdIuY7HRKOnvmzBFaiq4AQiYN3NG2IaX5ACBjdOypzCEJcRoHV/Y+MD4xXum/UV+EI3O9gIP3pBAjFzW1p3GstYhdF7Ws+owDtwY3Q/zAUfmSseLDhbNqTNPhkUhod7i2/8hubmZY6yHYRcDIAyRRO0YOUpeWciMIriPdVOUPzR50jQBQ03VQBVnFUtlo/vMyuLYTEqTUfz87vLUyMIS82KVu3l/qw6gS7CrsCFcPoOXASBgli5ExSNfiMQmMnKSCHy4SkZfakXEG1lrcZnoI/+W4wzEnhkAn1gVMzL+mNs7fJlKQBKrFOJMMpOy5AJhLYK6oHPgmbm7DsukmKgUMryHLayCqO/3zFU5szPF4iDlsDPNu2wQmVErCNFx0LJ9YuXKBHmPll3qT1MSzBca+25TmoVKAlbe31va7F5lJodI/5H0u/v4ZzoYFxeoTpr6NWW3B4N51rCWsqZAJeuxXP4A1rE6+4VNBXIZgTxZ5F/7eBfe/nR3OEgXFFImEKgJOq7uojdunqrKMdNFQDG61FCaXmLRuhBSJpPnj7hxZDgtognmMMSIFRCggidEpNAixFgElaJ9VH8o9+2O2KYgivu0YdCCwdW8NN9pkH5l2B/lYEJ1bhzbbtE0T8riJH5w/xdxTGspoBOwZ/coe22u3xdCtA7hcpPBP9ARigAM2E4/aDDqgJToDBaaIfVQzdozDqC4aXyuAHWsjSo8RJsSISrANrL3rD+/q5egiITUCQo4K9Uq3lAYxSzV/UhO6XVbu+L39AwJVQGpoh7CrVaBrzqH5r4jWBDStJ25ixGxGCpXg05SKv6GwIVu3FfZ/6ruRDg1YZU9D3vec95C3tKVF+U8bLh2u3ct7p/UwXQkUQxoHcWgcXGCKCNf8FC2p8VEdXsoQcIboJB/XxmDOJvxJQOwVSsCoWRe4EQFgfBBFS6XrTU4ulbyowGpbU7SUXbFplS2UngTjuYWJ/albpkic3Zgolk55qYV9VaWxF6RB5jfQFB4sroQ/uUK79bLr4Cpd3AwZHpBVmd2c9NYplt+2WtxWZCMmA9645huUDWQdRfXMdacrnQldKiPCgSv7NoArnW0zWQQymtEdpul07rvK7sVIaskmo8hT7WoLoPCmBUtikvQTrQHX8RauXqlJy4hnspVwhKKtD+CYaLgUNbtISEWX/xFMhSfMp48E8IZTcn++yUXpsqgIgwlmuaLOaUNsOcJst3lPphFbwIZ1AL4cfjjX3PwvQknj//8z+f/wblMRWLl+9OsSA2VEAJUBBVWtGeiOhlnNp1L8Fn1cBc8NZCsHarvDC5OVVqq30bWWh87VIA5pibElJapY+sojEXgdcmiA1KcmNGn3tVBTBmFypUYV1EoH0WM8F41pA70Pl+xmW9rC/LZjuydWWxOrSTZUPvTgiWcSEY3C7X831lVNCtcu0eurpTd2lV2m50/RjALn7iO/TA46Xoxug7BdF2dYatw2YJNWSkbqU55VLgZWlc/AcZEX6Cb1s3xMxlEKD20j5lq38KpMKrdcx3u21sqgCWYVsQHwx2jpkAFcjfRBBqjLaWuvJ9xScF3zC98l4Czl3ANPnDKZDyxXx9Vh8DsjJOn0XQTswtD+16TE5YaVmCBKIlqNsliOvGw0koItVs0mR8N8KRKxMMXqXtruXKUGJiKOZCsFhfCAtts1qEZ/nY8q36C9aO1/HdWSSCK9jIUgvOUgBZvU7wQT9xHcwKaQkEUqQsu1cZCAqcUi44a32l/6KheXXGwdEU/g6ewSOUGagufYf/oCDCHToYM1yUgX+hWHRSD+Fe7k7wndFhDMUJ+Pmi/YrKvCgDwi/yTwGIBVQU5D0l2UnCqyr7rXhhq983VQBZjpCAgWF8UN+rNElCXyR9ZL6+K59cushGEdV+IK/KMkKG0NpHKPBb++Aq35vlkh2QJqN5e2m/oI2/EZ5AGTuGsygWnEVtswqkQaiMk9bGpFl0DFLhkd8scKfbOAqLtaMEWEWBHoxPGMZF9Nkc9F3AydjaJmts4DPIz++GbPztHrCfcjMO/zoaDC2ioXkYb+mijYKBlGVp0rI4AlZcG+hGgRErZC3Nn/WmZNyjL+lQfVB22se4inlKxZoPxeD5BD0ejFJHH2vqd/dxbQhXiLAgcLzV98Up9B/yKz3aAaShxwRUf+hWZZ02Q6b55PFuz1awnviN8qscmqCOfaF5yqq6iY6RFz+hHCEmvAoNu4Zh6iDTNj71jD/vjJH7xJQymvg9BJLbu1G2ZysB3u3vmyqAjdIRo3bq764bGXH5OgtRtFlgCaNYLK4DYS/IJerK0ogoC77R1NVS8ymXU1T1iXAEj49LCXiB6nw1wm/h0+YFJX0mVJQBYcJAnTsQLAwq5qfpj99rsS1qbbge46ph0BeE5HOCS0gwEYhMgcgq6EslHWuMJtqFigiDMVXtmGWoxNmY+m6zxS+aL7CIvtCGfo2Zz07wQVXt6KsctvkRfoxuzJgXDZX9SvuZbw9g1ba10abxs/yCl5QhIZIfFwmnCMV6xBqKBVFKY6TbOoDL+ncdpW5sbcQqE9K89dHRaO2LqFDMeMHqzk6geAk0RSttZ36CdMWVnFXoXsVXhJditIY92NR6UEL4yv3axkN4mDFiDCgCc0D39jqIEbjH/RDDD/zAD8zrXTFb6ekx3nCkrT/+2bIOYLcaJn80oeIb0d6i3HwqxMWEGKk95JiJgvAbCCVgQjH4rhN+l8elDUiB4IBcNL13gtMY8ucsSpaxmoPSniO6KWLcFmWfMWdFGhjRb8alwEgwzPikzaro8k4ZQDOYUFCRtbfY2mMhKTpZkJRhDzrFxJQiAaPIZDpi7KLYm62PORMgiEEMxTvh0K/0UylGYzAPL0pK3QNEQJi5DH4zNvQvP45pnXlXoIurhcHrE1LjLhijuAlXAbLp0IwxbgI+K8KyMYxipTDa/+E6bVZz4TMeIWgMivHmN7tGbh2dSjlTKFK6BNHmKlafy+N3bVFUxqkPnynJUTFlpSlraVr0APFTKBS6wiiop4d+WCtrjt5oZn4UJQTbSc8pmN3K1jru33MFQLAQkKAILImmWxRVboTebxiJUlCu21ZJVhJEVrDSGemHi+pjdsxgMWjxFAbhIwA0NeYIZlkgmrssht+8lqvGEnI+uoKWUIF5uRYjCqqB2F7Skq7FSNp2HWtgvpQfa0rAzF08RZGNPrQdStGONtELw2E02Q6FIwKgLE/uxUZM4DfCih76sunHXCkYlWd8ey9zibaYVp8UlfaDrZCX9JUXgdI2941L4H7CSLiinbmILWB2Qi1lm7uVQOUiUNoES2ksOkKEUoeEkdBSeJULG7+aDPUYKkW1bV7uYdXxlHQlRWxdOmykDVYFrYtNMUissfgTlCBwSUjxRwHpUr5S1eJQrrNPhJV3n3lKEVNsaILPKG/tVoBlHSChXLvQ5NGw9hvxyp4rgFItOgeR+eg2hqgXt+gWioCAgDSshZJ+Yhn9Q9z2GWy2OcKigaTa1h7GwfjSUjQ8BgFDBWB8j2kxngAW4bL4tnFarPzSjioL8rmOD826ESLM3B5wlYwKZQQKKa6sgbFABXLIhD8mpWzAcvPGoFJMrEq+MZQgGKjWQv/q7ilG7bC2fM52QI4QsgXWDkupTVYPHcwHslKnUeCUMHfmARoTZG2bm/tdSwEU9EMb/YLCGN16sfyYGbpAV34/QUAHrhB/m1Iuu2OM5dZdB/0QWApHYK1gsjqS5uY6wi/mAG0xCsYHhZgbnrHGxifmY07oBn0QPvSkNNDCdRCGtTR/1+EJyiNXrjMN9U+w8S0kJnUqHdopzb4ztp4BQOHiBX3p132yWAxbsaqdpqfXYe2PmgKgBFgzUI917Jw5i8nfZx1BJYJgIRCsV9C8qPhGk8A0YK1FBSFtwMAgorLuZ/G4Ev7mFtDoD3jAA+ZrBPdYRi+MjEGgFLCVm4LpWEXMxkqyVk7DwXQWXhGS7/l5KvlAZ3MhfCwUAaGcBH/8zYrrV7YC41OE5t/8jNn4uDOEQlwgP140vr30pVM3o0cWEETFqGIiGLisTOndylrFT6AwSMp8KDP07PRgVhFkpgBYYe9oAfEkwBQxAYC+KEnXU5w2HBXENN5QmHYqpaXwzJPClrFAF1Ze25S1I8TQQz5d/YdzI9EArxBgOXnfMST6xWfmju4UC8Ezr5Snd2OzRmWg8GnWn8BCIVJ+FAmlY/8D4e9sCqhSm/hEsFr5OCVkTpVzuycjYt5HutBnK8WxVgTQY52KnlZGPJ5yS6sivndwCqHy5zANdJDmL3cb/GwyFmCEyywaayq4A3bT9P5ZDFBNQKrsBB+N0GJ0gmHxjENflXBiTL42IRSxt4gYSMwCJGfpWHkMitkIpTkWATY+FpvAV8IsaEVxYDJjwOT6kxGBDPTPsvYIaIrK+ASOMDxLCcF0LfRR2m55kaMNoaOYCApobU6Y3RjMS1viERCJdYC2KFAMLzqORu4p0u5eQuV785Ue9XeHq7C0LDLhRSNoxVx7gCWFiW6UI8vKIBB6VpVw4wPjsKGMMjVOKIKV1TdBppDFd4zD2pkrAWP5KSsZC2lUilzbFD++1C4eMC6KzhigMBYaP5RtCNmB9twXtLAWlFgwvtOoKCO/+4wH0IFRk7o2PnxOQYV+ci/2C/zHN2tVAGNqcEwP8o9ZUcEx/mSpNAuDcOA5wQf5C7xlkZeJhamLvlMUGFgBDYasIrCtwE5Y7ThmAsMSW1TCDLLywcFiWtnC+ZsfbMFAUGiE4GFa0WnMzWfHqASVH4z5KBtpHsLDGvkMdbBCBZsgDtaDJWNVBOH49RQUAeQi+N58QWbXQgasMMXgMyvHQpWq3IyR9El4zBHdQV7MWrrNu3a8ExqCIKqNDuYIdUhZoSPlal0xNyGz3x0ScU3bVkFmv/meEoYM3OczWhq3NoLWhFgWgkJFD3QgRIQeEiGQ+sYX6Oo6yIAy4AoI9nVWRH12/BZ3jlLWjrEQRLTufIJq+ll+B6G4Hr2LYeAp9IVMXYNuUI73HsYR3fXpH1TVP+4r/sZ7alZyW/eT0I8GY20KIOYK4pVbb7MIK0LAEIzGp3ExPijM1+xJtJVlbgZdygeXz1dphSkxhCi7zxgM9Otwxqy96ywqy8kyYABMydLyr0E37XMhMJz0WP4bAWhXGOZWBVYpsGspCApN+rLTiwkt69Wx0NBDFt+YjLlDNgSUzJ2ChDygB5CdD86qyYRQSkXtMepmMZEstog+S28+7b4jiAU2rQ1BA7EJjaAr1wfcDYV5dx0rjrkrzRYIc29pOApHO2hC8KAuipZbZ5zaIFg9I9A8CJ+UJOXLQmtbvINiprzacqwd8R0IqxJxwgjtxTdoS5GIuTAkaAmFcfEYCWM1BrQ1f4Fi6w+tVP/PgBijOomCugS5ZyVoszjNyJ9ohK7GzwXRBlpsxctbwfMj8fvaFAACjAGpiMKCsm7t2CP0YCmmsABgooUkYFs97lgfpWksGoYUyMMEGE4AChog3KwnCEYoCa48L+H02eLTzmAn5iP8FJExgb4Y028sDUZkpVXGUQgi5FyVqgD566CpcRkDJWdsGBuzsRwi1eCxCLW5ssh8bMxlTpSSYBlIDkFgfHl34/Ib5WLMlVVDJFDGZgoAs7NCctzozlct+oyp/F06Ed3l/dGeDw25sJZeFWVZS9dBMVwZihYdKprRHgEGrauHoOTFO8w9N8JaUY7u825O2tYvpV3wsU1EbVe2FtaV0ZBSM39ZAUqHQmDVWXnfczmgJuMl/NCNayhC3zNM6Mt9YUTQP9p4x1PiEcZFAVuHKv70t5ECsN74CGJEe4qUEjwahT2rKo21KQAEa5NMcAcz8HUrZcW0BNBC8WcJv8/jI6cwdRuRlidTTADB+V58Lf1K0bQJgwCBl2l2zIcZIAMMYEEpHkpD32IHIrYW13gEKFlufWE4cB+DiWpDFD1Fh19IWfBDjYflJEgsnBiCoCHGZSkpDpaBkFMIXBGKkK9KOYKbLKm2WC1tQR427Ri/8Vb4EhNuVAE40osVw4zmq380LxBXak0bBIRQ9Rs3Db0q2iEUfoMmvLRVUY/1tNZoi4ahDG4WWotddA4+dOWsCEqFIiQk1k7fsg++1zd64weuFuhtLcF5bZsDxWtM1ggdCbY+ICY0hbZ8T0EI4lVzIP4ga6Ffilc/1Re0EQjS4AJChJAXXrCGY7n5RgKGT8xfm+IOFXTtt4DfRmNfmwIoUDdaaYSsNFfElS/IJ5VyE8gJzpdPpygKCG402FKKrAuLgfn4i4jOP8Q0Am0sj4VvH7xgnaATYWB5CJ6XReODWkALLw7hheEpmB7xxAIICoHt0oAsqn/ac535sIAsOCWACUsXXmfhX0I8xgyaYgqMaf5XX1ituy9g7dmL/jAxC8gacgdcoy0+rwi+ufbP+A5XE0EoBNjQCxIxv2Irwf4OJLEefkOzgnHVOOivlKL2QGECUUaAoJonK8/lIpxoRWFCYQTatXx51+EHllFhkdgJ9ET5cTkILcRFGCkF6MB1rDU/n7Ko7JgrROFTtMZAcK0Vhc7gCNZp03UQAWiON3yPX9ClmgR/h6QoTPEL7eAFa9UZlFV1bpR21T9DIuYjoIzmlOix8FqrAuggDouOeTAwBut5AAI6GIUFQUj/ir4ifqWmKZFKQC2QBcRIiO1v8JB14C/6B+KDdfzE8szaFNzyjwUJGeiH0GJ42l2gECz3PQuvDZaRpaFcoAXBMf6lgJRxYxKantvBTaBs9IfRMeGCANNNbrE4ROMZT5+e/ZxnT297z7umU69x6vSWd7xtevXrXzud+/znm975gfdPL3/Fy6brLVyMS1zkwnPk2ngwLzcEIuBDV5AyBkhjrg7YRLN2RKIzxqVYFRi1H8I1teEd8xMOQpRQEn7ILevlHv4swednE5BqMwgt6wxtscgsLAVujSldbRBecY/2Z0BElB2XSFvW0bpxO6RfoTpK3BpYN4qbW+Ld2NDamuAv92if8sV76A91UBTcMuMUn2GEzNd6Gat722qNjgm18VJy1jI6FXNwXZmkDBclSpGVMhVMND98YwzLG+r2o0JYqwIAVxE9OEkB+IyIUl4En29OM48llwiTFi7oNAa5MDbrgFnzoUE5vqLfKBkBNRpYIIgFBKMJeQ8PrYqPpSfwhFS+mvKg7TEyhmStjZel0CYm5NtiGILUhhmMSACME6wPmvqdoNxtATM/8clPTI874/HTC577vOm0G5w2w9yTT77kdEU15Ne59nTr29xqusDFLjoLBEXCx5duYv0JHZeknYnLkD//MmEkeMYI+qI7CM6f9WoPxbjfHIOjEYVHORIma2I+5u93ityc0R3SoTBBY2vpdwrLWN3XZhhK1hyMV/CR2+NvylyUHypg3dGZogDbbbU2Rvwj+8D3lgpk1Sk462Sc5gRlKbAp0GcduGMUpXb83QYn18nW4AE7Lwm311Zbb0dF27Fg7ivNXb0AhcNNg4DQTDDbGhJ8bYyB8f0o/Ma0VgWQ5S8FSDMXIBPdJoQ0sIAJuL+ZH5sCweRt0BGIE4TSNldC9BzjsXT+FqTDNCwN5iK4rAsoCr5bKELu+jbWgJogtmvBVoKubUzKgmF8c8CE1YkLfhkTiIcJxQUoI8LG7zZfjHLKQqgf9OAHzcrwlgtBP/3ep0/Pf97zF6nDJ013uvOdpktf5tLTFS57uemDC8F981vePF10oQgufeWLz4qAAFCW+uhkn40CSmiRr87ioCcaQCr5ooQVU5orIYu2hMC8fa6YiRLDuJXLlkqsKIml7qxB/WL8ov6ukVMn/ASOzw+VERL0gmYgOAJs3MZEgVo7ltN15kohcIG4apSK7wRsQ5fa4e9T4NYXcutgE4Knbf3hMW4it0NlHresoJ8xL5d8b0dAO+gmpYyHuSGME2Vt7tFwFq4FLff7a+0jrBagjRwWmkCCtZjagoCchwtijYSzqIgKahGMNuJgMr/5nh9J0C0GCGiBC7xROhi3R1X5jbDyqwXswE4wEiMK3PHtWUQMh2EF6dwvUCU1BKJiSoLve9eC/YRf25jBnB/4wAdMV1lAfpDwBqfdYDrzY2dOJ53rpOldi/lDFhe7yMWmeyysJYHlP777Xe+eXv3KV80IBkIhKMFTDL2RNUEngoyWrKe/CQVBh0owqjFZiyA9ulEWLLu4jLmIXleCWwykgiHKBFyXUSgF6R6xCpC/smeW11xYfTSARih9vjp6oJc1YbE7INb9FC+Fg476UVuhb0qUL83lgzTQWiqUITAnKK+4gDHo07wIpXvMSduyO9wJLgyFGhqKj1YR0M4FQGt01r7MDx40NmvXYaPWbKtA7Sp979W1a1UAiFqRjtw1pkAE6TgLbMGqUmt78EYTQ7xcgoJdvivIZKHB2X5jlfl54CdIKhXHkmMiloVAseoEQQCQpaKEWAYLZ9zjwRsYk+XnWhgHC8m94IuyRpXRYkTz7NgwDA+6G88FF4woBQru6uuRj3rEdP/T7ztd9ipXmgWB0gFLuTHmw1JzjR62iLajW6k38xaDSLFGrzIihLytw+IWHd7Bj3ZN8RBC0jZcbUAEmLiMTYGxlI7PfudOaIPl9ZmFZp359QTA2Fjyqj97aAiFgw5F7ikcypXwCwRyxQgU3mAUzJfwWAfzZ9UpZOvpGuPhAlgP/RLkUs3G7B78oQ1pSjEDkBySy+L3aLnRx19FsEbUgI+r9pMhMkavkNqxAP/X6gJUTx1BWVZEsVi2YLLE4LdFkOqyYId7pUExVgI3xhhi1Pb6e5dmci3lAAJSEJiexSX0aeSUSVt7XdPDLYtBCIoRTNbHuxfmLAaAETG1qC8BEK0m0NwI+ftZYM9/3ulSJ19qOvfi3hctUNBVrnnq9LjHPm662lWvNt1+kbWgoOS3L3ThC03nOfd5ppsslJR0IeVoTGhKgPST34nxqi40Z/MkaOhEEblO36L2UokEUYwh5mUhCTIBFJOQji3q797Ki10DUXGtoDfrZc6dFWiMFC33p8e9GReah0g65FJf1q6Tn9C2h66gL0HnQrif1Ye8KFMCLZcfOsFPxseat6chBNRRZuI+YgfiC9KNvu9atKP4KEzosazSdpVAJcCdIVHhk7ngnwrFrEVZhv1aAdic14YACnwggkVVwMKfrUIKk8mb+8wKjOW8WTODGtMyadGYujTYuGD5yBG9SC3Gd1/36i8rVa1BqR1CTcigBYvM8nthWAvr9wJH7q0IB4Sm4KSXnObjN0qAv/npsz49fWQRBGT1nvasZ86WDCy/0Q1vND36MY+e3rRQFJdcWM+LLpDR+RcZgdOuf9oMqwUQV7EeFKpAG4RFoXQKEjdH3ENb5iDYySISBkoga9o5dwRljA+4pmo/wTNCQ9lwhUBpSk57bXpiZdGQoiUQEJm+OqOha+sDbdFfTIj7BtJrg6KBMlo3yrriG+tXKTRaj64NhQUBUajmDLVBbNanB79aU2isjVerCmfwXt/SiwxaB5EwHGNge9W2t6uE1n3d2hQAwbGIGFFNu1Qd64IBKAJQDKPSzl4gHCIFSy24zxayrZNZ7GViLlccam+s0Cp/HbHG+7u3eoP67ShwVk1tAGjLn61mPiitzRSJmAZlV1UcBmF5uAsf/ODioagXudD04Q99eHrq0546nfMc5/zc5qPrTW97+9sWjPPB6aMLZUloz1z8/eynP2M65fKnzAoD3BYx58agJ6hpnBiZwJc69W4+ApSsKiEVuORKuJ5SxqToL84gzsEfdo+0JkE1VmvX7sKyCVJb+nOteRqDSDvhpFhKmxJobSqaKV3J3xd4pRihEsKoZiKFPK4LYVLF59/ya3kd/U5pVLgTGqKYCL3aCrEbtKBwXEf5jetfJmSjir6thCshd524DyXAvdRXxqs2jgX/31jXpgCqP6f5pYwwlpQfy2crMMEXJBLhpQyqq64qLch7uAKXrRZold8xgL7b7IKZCIVgnu/5deIG5ddTSvrIn/Y3ixU6KGuhrQteaPFgjQXEPuOJT5iesRDuay/Sfu997/umty7SdB9dKIqb3/xm03UX8Yizz1o85HShJM786JnTHW592+niC4GnjDrZBp24T8YbrMTsBM8/37P6gpqULf9cbKNTaUTj+eWgPKGUZpO9oEi0S0AIvc9eBeDAeihAZFv7IvoEuu3a+q2GvsrNovDGoi9IQfBOhHydAhESLM9eNaFYAiXAHZMFKQiakl+FPza6lvIoziALQTlDfsfya20KABFYTSfeEBD782lmAZ+eFaCGXtkuiwQmsyIsoAXqBJWKUPYaQulT36XRBI2MjQXlOxu/+bTzrprxXI4CS43dXFlSQkrpPe/5z5se+oiHT298/eum8yz8Yqmupz35KdNnFijnVre77ewOnXq1U6ezP7MInJ5zcT7h2WdNJ529eBbjQriXEU7uy7J1SagIMIYEf0XrKSRtGI+0JJgNlUErrDdFwbf2O9jud7SghMU7KAsugsg6qO4625IpFpFubRO+lOho/SglFhEK0RZF1tqua01rp1JiuX4WGT9BGxBZ9R/mNObydyusuQ8UAYQmLsENaKfgbts/0vevTQFYDC4APwwMxjidx+c3FlVgyoYcqR4MxtJ17BOGatfZkSBCyMO7IJ5AlAo6DCvo1Zl5xk7QKiuO8fu+TVCY3XylCc1PDOSk8557uvFNb7KY41VnpfLGN7xxes1rXzPd6573mk696qIYavHfSef47E4yLsKiq+kc/m/xQovaFlfJ6lW/XqoU5KV8BF1Zvp65mHIQAPRqz4WgJZRGuCkEbpm5u05/GJuSECDE2D3llrXrUM78cn0QsKL4xlSKd3y8er7zOhSANsq1WwuC33Zp1ZOE3/fmC8Gso8/40VyLPVC6ZbkKEh8Jvl13H2tTAAYmDSdCqsa+tAhGRjjEkqMXRBKgUhuAGf2zOSNfzf2bHfy5zsmX5yYEXBX5XAExEFokOqGrogvTeVV5RwjKGIhbgNnqBNS3cxcgnEssin1e+vKXzfEQgvGShWW94yKucMoVTpk+/ikHcX5m/h8lcNYCCZwE0p/rs4+iKsVV0Kw0XQzdXgfjJPgyLd5ZPn353dj93neEEkpAX/PGxHx0v4u82w9AmNHCSzyEQjTXCrLQjaIjYAVaO1FJe35rrASfxSxzso71K9uEDoKmakBUMQq+cmn0rz+CaozFS9bRdy4ehSn4iW+NY6dpxXWMabdt7EgB9KQXC13uX7CJINC+UjiIz2IgUAdL+MwNkAVgeWhvu8zc44ELnXZTfADBS71ZyAKEpbRKX1UzsBkx2osOCvZE20qWCaySWMxs151AF+Eb05BjNsF8xv581galxrKCv3LwipY+vRCWu9x18czDqy+Ccmd9Zrr2Na813e/0+0wXOf8FFnK/2Nrsv8X9XuY6F6d8LhhaPjlLXqakzwTcvMB11rqtuoSwDEsRf31U3Vf9fk+vFZMRs3HYKPeNYtaGAKEahlwk/UEb2mFZx/0J7QoMVRkXxVNswHgIZhZ0dHGau7Gm+JatdkoQffBKpyXjHe2KMainaD9GfLBKJR4XkFLEH8Zn/SBUc0OzXCb1IdKjnUOgr+V+jLGal90K6F7fvyMF0AIFUy2MAJocMV+XtW8jjwmUz/a3xauiS2wAfOO3KiyhBKTKWOLq0autxpSYUWApDa89iobyWX5mQIxlQUv7+a499RYNbOb3s2D6p7gS9mWlUtRYe0FQKSbBTf/40SwwoaHIuEIUgaDmi1/4oplx1SlcZhFXOOcs9J8V/F5zCulz8D/hH8t//W6uXvn3xtqZ9H43J8G80EFzSAAJCCXFd1XX7zrKmRIQ+xDN16edlRAMt2C0qGMhTUKpbXP0mbJ2fVuIi5r7PsTlunbK9eDX5Wi/uIQ4Bb7oxGhrg1/QWa7fNYKSvrN2BJM7KdshjYsnRtqmAJdTrClL8zaOak1UEKKPdfMqjmHt8aZxoRH6GYvvIBBboTsVOtrttRDvpv2VFUDVZSkBTGiiGIvWV8HlZaHTjJVdeg86iyzb7w2Osl7up9ERkCCp2LOggkk9KIKvW2BOnxbVAhzu0VnGVwqPwGJWgiGt1R53lq+I/0Y19wldW12NGZOpCoRkKCzCDUJjkKwZGhA02Q/7EAhWp8QczjcNDei3dB4GNM9qFzCm6Le4BbqaYz6839qc08EllKZ0IYWBnoTZNWA+QVI3j6bR2lzdm3ATBv/EBRQ7deBq6KL99mojFHpV6WmNWNB2J86K7nPFSimFzeoeXMeYGAsDI67SfgbKScVmShGNQ6RoEeqENo01NGpc6OSzgiJIhxvEbUIjysmc0cm94lnoTkGah2t8719BzvZsKDdHPwFk942br3YjpHt578oKwGDGnLjPiAqGWizBvjG3H5QuTYj4pd60I2cMNiOilBVlIKqLKQg7H9QuPblor/LAbckMNm5GpBbTuwWjlMQiuCLa0Je0VVHjzdrhG+tbkIkw2xWnbz41wcck4KJFx5TSYOIg5kTZyRdTHCmAjfrJCi3ny9vEgkbFSLQlqEqwpL564EVCkJClcLVNcP3DnBRuzxdwLyEhRObZ4Z620qIZ2tQOYTRPymccr79T+O1d6EEkFGGKmAKwrlBIOzSLERFq1xlLh5Tw7wkzulG4FAzlRfj5/5SX8VCQQW+KTZCzk5jQCoTXjnbRsd2bvqOkGBp/E3QIznfGIbuCTxkf9ylaMk5uYwYPAkA386BQyIE5+67nTeylEO+m7ZUVQIuu06wY4Qd5CQKGyf/JhyccFqdDO0MCY4ygfeGKhwiLXXodRInBpZ8gA9VdGMhiNZbNrLYxWjgFLQTTgvDfQEt/Y3DR+bIPxoh5x5x/xGUtzJevyJJ7gf6q5CqkKTquHh/zCIYKcootyIcXu9hM+ENK/d68OsILI3d6ku+kU9GCNcoSUha5OeYDEsvhE27CT+hlYgQmCTaFUmprfOCItqvjH8edgjFG4yE44gn+2VYdavB7qUVrNSIUAotm5lLgUFsF7MYgI17SpncpZe+QALcNbc21OozqI6yDsUt9UkoUMEE0Bm1RAoRXjYMy5UqvKQ408hpdHN/jIX3hdYoN3VyDvtCCcvMe/4Xf/XYkgtm7EX73rqwAgvblxS2awBGIxiJlrdrQY/GDiTrMP21rZSfTtJMK04BQFo+VYm3BaISuTFaVHGaV8mIB3EtAN3pV/y1CDy6D/hYGCmD5imNgAgy0WT6XsFBKkIM+xQ7EO8wHw2ozP9h4MYk5gqwYrcpDfWwEDYPG4xwwKwuvbwqFn+udv8lSoY0++aKYG+NJxW70Qi9ICw1ZQ9WGKTV09j3aG7eAIDqgs2sab9uoK0rSDz4o3mNuxmbtfd9BMK5zr7XwO1qVzuuzeYzFYT5XW9GZguICXC7IgfI1joJ2XBNtprzNkXIqG5ISsyb61BeXaDmCP342h2pFKAHKn6ukLwq0oGdp4gLiY33JbgV0r+9fWQEU2EEEwo2xEVLgA7MjSqk/f5cCKnpdisjEtFUqKT82heGzIhaa1T+5aQIMFVRObLGltvjg3IT8uIiGIbTPP1fea3GNEYMLNmbNjHOM+rs/K+UazMLnlyoTlwA9ja0KOtc2H4yhxsFLOo3wY0bttHV2eVExDKum+i50VLrLb0FwQq8v8/Q9BkUvbRMSLod5gaApSIKXYhDtV7nGnQLBCQcaUorqF2QUBNQEaVvHFKQ+Wkt0LU7RvMzJmH3fWo9xjtDeGOBMgHyHFwq0Zn0pCkoDnDeuMhTcr+owRrTWZh39N8ZxH0HjKZNTzKRrC6QWmyiD1dyMh+WHuPTRRrRc4u6zJtFirwV4t+2vrAAsDsJg5hbBwtD27QSbocXnNt/4e0QAyzX7TSAG87m8c9oYU3tuG9gO1oLxSnalbVgu8NbOLAwFDYDF7gXXBG4smBfflyLJ1zSWUonmUk25RQYxKZsefEGBEDyBw/LsGCKLHhOxpl7GQPmgCcE1bu3aPsySEcbgZjRwD2HN4qFhVg7agVgoI34pV4iQq7EnEEX8s77jGqCbVKV7zR0chtj4seiOvmUQVNO1ZhREgtt3o1Avp/MS/OXvRyZ1/9hGn1Mo8UppWp8VVslU+A7qEfk3rhS4NQylxJvLgrHRmIr6L1/bPMbvfYceYjroxy1l9Cjkni859rFRG7sV1r24f2UFkGZrV5Z3DM0Xzj8dNexoEbY7Acw45rLzrQVnEFzFl8i9YJV9BhaFcHVsGIGrSIdiIsj8UzEEaMFCxjwd+UxYg8Ttz++JxRAEy67YBIyOBoI/uULGSBEaE2HUP8VE8FIy4/yhAsLb2XQUhA01gl7oOMJtYx33TAiEiWO4VgCzPQ3chQKNIvEE37j8DTqL01CAfGk0cp9+KFKIgtKjcCqd3Sw6v9113O51Y9Yj5eC76kooqwJu3K8Mj/YPF//Zbv/bva7nNHIFoFHIF03xpaKgY/G1sgIop0wDVyRi4izLWHrZQgaLViFOEecYP+taYQumxRyEmQtAIbD0viPs/GS+sL+5DwTZe9FZ7Veo1OYjQuqVNSFM7idoahVEfwXGvGNA//RBgPnNXoJLYHjP71M7zw81zqrSKDDjl8+mBNqvTgGMFsm4sijGSwDMz/i4I6LgCnMwot/9po+gNBpAI/ri9qCl3wVqCb7afsiBsDtLr6PPQxLLAclV1m/Vawlx/0IExosmCrPsrZAWts5jrCS/fnmvxKr9b/d6hkEVIBeJGwl1UEidvbjddvbTdSsrAAzWLiyLQQtiZJHWUk+lsXaqnYNP+eVZpIpICEeBpNwFAp7SoSggguAwaO27MgLayYUJoSRs/HpRc1CTX465WH3f0/yUgO+0ycWoNsD8KcAeWeV6hUCs9DL81D+l4bQdMDwXgW+Onlnk4g82uFBiHqzh2jZXQRgEdzsvCAdkpdAo7gKUxgLCUkSUUn60No9EHrtMTjQi1BCa77ldXCa0Vq+ABmM2AX0O525shy6rXIOHIEoFU2JOPR+xx62v0tZ+uXZlBdDAs+y0H+vPv04jB693akVCAFnk8so+F22vrBRDlAGoWIWA+q5KLJavVM68/35hhatdgBxYesItPcbyazMrzvKw6vbH870pO5Avv887JuxBI1wF1tkYRKs3e405864B1XN3+JkEXX8sNfRCSCkBsQMCbNOS3zGgvrgOReVTmpS1uAVXBMSvHcoSfVRDognlAB2k4HPj9ppRx4BbfaEpwVcqjq8gFHOlbP0bg5HuKXBaOnOvxoym6K7as8fO4ZOyF3vV7162u7ICIGSYpMgtv7tHL48DHesFWqQxn1zOtt1tG01yLCDJ78YcGKCc8Qgd+3uZEcBj1pyQ9/BObRO4YHLBTcLuH2Fh4aEBuWICSzhZZ//GF2EhfAQWQmCt/C1Tol3jMX5zbVNRSi7UEvRuBx4lQygJLEGVGoUywE8wlD+qdNo1+hj35htrJzRZGzEDSjkIXerVPET/WTK/UTBjRDz6j0G7dTPj6PP3EA5ITdAP3Sg28aVxH0G8t+6xbNVeaKNUOJcg13Gre/fr7ysrAESIUUyqlFQuQBMd/dcKWXIRuqaMAGtc3YD72nPvunw+AlSRSa4F4rMILFg+NAGilFhrAUIBJPdaLMJiDBjfmPK5wbrcDsIDnlMUCjxE3uXZIYGNag30DR3wCQmSVKES58pRN1r40lTLv+mv47BYQPXo6hV8Z06sofoIKMi8KBtzQrPlg1RSgu1eZKlY+BSPd/2ZJxQhyxIqScCOBLzOzbMexuxdBZ+yWgFO8x35IKW0HHHfakPYOgQwZbVcen4k6LSO8W/UxsoKYAzq9VQaxN9sTzSmGnP7rI/7MBlFkjUvbpCgjwHGFl0/LDZLUVUhn1gK0EakUjUpGsxFWMBzSkVU3G+YHYQjNCwp5RUDUTKKhhT6CPjZmyDQ6HvtLVtDc+O7Y1ztYdrmtRHBzTuYvxwgrb5dMFGQTvBLW5QMBcQyytUbi8xED9Fc7qcMSIE/yqMCJ5bUOAm+fxCVc/yqVWgfQ27cctpu3YyI7uZV1RzYT6GiqyPZjAtt0Q0v4R2/HbzWQ4GVFQDGCNYKGBESFXKbLUwM364qDC0g5XsW031tcimok5ARWGW1YDgmztKDtJhXdFu7fvMSbbeXn08Mwuc2qA1gAdtF2F6EMRCIyVICrC8kARZLmSUEGx1Xpg9zqqSUEBeo2go653bkjxMEZyqw7qC7LIJ/qvbUMtj/rsqwA1cO9/DJLD2UoDBpzO+jFSWBjsbvkVlF3QlZLt7h9i2sh/0+24o+ZVS4ZNwbiNCJvjZoFXB2HXodCUu/zrnt97ZWVgCYo/PkMbqTcwgygexcuXHSmNsC5/8nFN57+IXfCB3mB8+D423Y0B+GXn5hCAEyJ95iFIoEXG7ziO8gE+1QOMFifXe0c1ayVJIAm1x+VYb5/psdK5VCpHTMo6OhKa+xFLaxj/5rtDA3fXaIKivtb2cntr3X7zYYSSvaYyA2cLgUqzaN2TxZ0dCC+WTlzVW8g6BBZtGo7MORqAMwlk5jdjCLwi6pvx7iia8oP2PrLICtFOt+F7r9NL6VFUARVwuCuVhlUBXjbwZ53YMZRdsJOMajSDBy58F3b4U7rgcLWTtKhub3j2Vg0TEB5hl9whi71B4hxkB896LjxslygsTG4J6qylhK1lCw0MmyFdVUMbgR4/nO/EBpY/bPmCieza4vWJlSVOOvCIiQ6x+8N3a/96Qhc5f2s1HKHoSQ1WYWscKhDvfo+YWEm3KwBk4xshnKKwUXXTvxZ6+FDW3xkbGcccYZcyrSqVHmb5xQXkjOnDbKGuwngTrWxrKpAsBg7cLKsoHAlacW1aa91ccT7nK4oDZIjalUx0mvWUyQU5qsctmRWK6V6rGdkoBqA2xnocDwsWCnWvE2pbCYpRwLZLEWvmNBqzRrb0L9ml9CaHzcDUJot588r+vbTFKMYnmBtW2s1RyEGLo3fzxBLecO1bjPo8ccQ6aqkDvldBuKJ4UqPsE6UwQsuViA+7hdLHdlzsvjMi9rYF1A6xQ3gTYG5/pTDgQueJ0S6LShdQp/gts4rF00M3coDk0clsqNamt19CwYfKxH3febgthUAZTq6JFZ7fJrk0zpIgwuiMTS9uBNfqcNO3z3/HaC0mkrnSwjuCan2uaOcs+HO8V1OeLqno2uH4tYYp6R+KNSKJtAUfH9nT5jrJTImG7caPGKD4wbWXw37jFwH1SBsQl3D9jUl8053AWMLsXXaTJV9BEY6UipRbAfmqGcBCpF9Td6VQ9hzSgA66A2oZQil62aemvn5R67ObVpnNXib5axWJWRc5W8o1XpZEpKnp9RUN6N9tamwLF+UurLf686hoPr/y8FNlUAmI7FAZVZDAtGcAn0Zx9zffK8SOA4JeG8eUU1rHZpPYKAoXqGXEdLdwItAQCVx1y+IS7XEOzFwmWJKI+OIiek8vedpFu6Uf9bWcPmMN4z7mtnaQm1Sj8IBwRn7QhEdBTsE8cwthGZuEdqUmDTJiKpMbXnm1n/lKK25dFt682Pjr7WUxlrEXXuhZiD1CP3h9CVl18X/atNaO+CPkT8pfy4eYKuMjYHvv66KL51O5sqgJ7gCqbxx9LgItUqy1gtDOKfv1km6EDZLAFi3X0vKm/XmsVuZ9noKsToQbsjlVPNF0ailAGhlMZjFYsj9HuByc1IWkS/YGKQlxUmkAUxMTolqragMRBQglctRcVCBVC5TtwjKEtwjJA4F2+zo9DaQWg9uBXcKrR3PwVN+Fn4zm8EvbkU7YLM594o67E1S21+BWWLDvqnBKESSAavOO3He/RGg8Mhwd2M4+De/0+BTRVAsIsVE3iyBdeiWDwQn+WwmB30wE/HlO1mw2BSO+OTbfNL85sxeBVsFvtI1J439dwNgms8NtgQGLX8xQ2y/Fulw7LYYwWiNtv/3ym6Al1q8dUtCIbqCw35/aL7Mb/2xn3sCnYIcCcbCRRCZu4d4XFzi74FSJsHtOUeRVJoTeFQCOC3x1zJu0MhxSvGfQG7FZpxLFX1iX+IbeABikAGB7+Y00G6b7cU3979myoAlkbO2atADEaW7nKYBAumoMZCQQQ0OEtjARWyQAQxaQ/TbGFLM1l4VqZSWVCcW8D12OsXoa6mHMKh5FgglX8YP8VgHG0f3kjYNhonCy+jQLAII3gtxeV+wgvG9zxBSpOVzifWHpoWR4CISt35Tq2DsmBu1manF2nDfR1MwcK3u9C8nGOYQvFZ+lV7ji2rTUiv/RDrWItiRtbaP4E/B6Yo5LIW3hVn6dN4Dze3dYznoI3PUmBTBcBSCMhgVP8wkCASAWnfOAG2eCwZOFl9AOYaN7ssLyam034FQEHerU74XeeiUTZZRONmiSg2cyuwlzuy1SYTCi242um1LKoNOL3Qh4CB+xQCpOSMAve1+821xRASGGPTv1Srv1noCmI2i0vURrUAlTqXjqX4BCPNVQWlXYkKhTpafS+Osx5rC8xZ3Qf+kZ70DnXlKq7b9Vgn3xxvbW2qABx+gWE6oaa8c1FhzNWjolh+EWyWBZwVPwjmbeQ7j7XrQfEjTdj2M1R7LlDJ9w/2jtb+cL4ourD2sh6gNesuLmKOFB/lBgFRnGiUFYcIXCv/P+6VKDXm/nbmic5zuygNh5psBZGjeS5V7oR3ig9CowCcc8AKC3yqr6AQS3ea8zof6VXKVftSwbb6UmrGwdCw/gxA5yYciUDwkea5/djfpgqgqr4skYUbD4sYo90COj16WnWfU3Bp9bGef79NnnDFbIRfft3TYFZ9CazZufaQhzxkVpisLWFnUeXp+bY2JXGN0AOt5PhlT6ToBElZvEqpl626e9AWOvFkXsJa8dFWgcnluVTkw/qy9iw/wbSBady63DqPa7wqXZavD015V28hHqJ9GQ7uJP8f/Uq/un+dMYjdjv94vf+whUAjA1i4mLNa8SL4vu8JtLS5z7Q5WF1Kbb8RsDy7ORIugoAx+eNbpfzGuUASMgesPQuq5LaTfkIXtu12ghJlg9nV9UNJEJbvejbislCzxE984hPneAVFEaLweVUFUHRfrMNBoJSe5ziow4A8xsg7N2Oj49F3uo7aE2egACEtCIhSpDAdKc5goFdxowPh3ymlV7tvUwWwUTquXHcwEUP1wizyuBi23V37uWqLxW37KWHiC2M6xSirvNwjMEqYRqWS/60tdCgw2pbiCmL8nlu1keIxxg5BAcnBf+PdSbrUelHMUo6CbQ62NHZIyPdtw06xr0KHra4NcWmbAhA3Mm9KsCCwuVVzcrinPW3V18Hv26fApgqAgFReWxDMgo1KIChaOg90TLBodDC3/d7bH9KRuRJDmh/F1fnxfHmwfLNnDGw0MgzcQ0sJejl2tKIItQ8ZsGyuUxtB+NoF6Z4edzaewFsdQTQuqt8Y9OO3/PvtUI2A+QelOGTD2ugfsqiOof0U2vV3dQ3baf9w1xgvZGReVZl2fn4byaq9oPCKIe2234P7D0+BTRVAAb5y3MHNMTiDAbNEBcraWNPDPFvs/bYQGLstwIKWTugVwRcM6xl/BARc5tZslhKj9MbfElzzxcgUYdunWbUyH5Und6ZCJccb0SlFPP62EwTgfus3BtoK9KXYx5qHda5de0NyK6MT+vWUp8rFjfNAARwZiTnsbsAEfGS2zRhvjA8YegeE7OdqrpScHYdqHuwFcESWc/LME3OCydKf282Jj365vzfyZUfLvdnhFmM7G9Uf7FQB6Ltt2Kx8mYL6GPtaZ2FWqeCyG3gk2myU9ltn/OHIiNKx2cvK24GPzWn+31EHf4PFfFJFNgp12nYKwnMHMO1mVXfHCz0O5nFiUuCEVQCEPCVQnKKKx47sAuErYFknHD4xWe1g1vuRAiesArAYBD4oXQAqWFpEv/TYKqnB/bjQB2M6oMBGFPh/Ah3h62lbUNkAAAAASUVORK5CYIIIQAEIJAAAABgAAAACEMDbAQAAAAMAAAAAAAAAAAAAAAAAAAAbQAAAQAAAADQAAAABAAAAAgAAAAAAAIAAAACAAACAQwAA2EIDAAAAAACAsgAAgLL9//VCAACAsgAAgLL9/09CIQAAAAgAAABiAAAADAAAAAEAAAAVAAAADAAAAAQAAAAVAAAADAAAAAQAAABRAAAAeNgAAAAAAAAAAAAAegAAADMAAAAAAAAAAAAAAAAAAAAAAAAAAAEAAGwAAABQAAAAKAAAAHgAAAAA2AAAAAAAACAAzAB7AAAANAAAACgAAAAAAQAAbAAAAAEAEAAAAAAAAAAAAAAAAAAAAAAAAAAAAAAAAAD/f/9//3//f/9//3//f/9//3//f/9//3//f/9//3//f/9//3//f/9//3//f/9//3//f/9//3//f/9//3//f/9//3//f/9//3//f/9//3//f/9//3//f/9//3//f/9//3//f/9//3//f/9//3//f/9//3//f/9//3//f/9//3//f/9//3//f/9//3//f/9//3//f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ee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aazFGxhghBEIIQgjvPV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39aawghIQRrLXNOUkpSStZa3nv/f/9//3//f/9//3//f/9//3//f/9//3//f/9/3nv/f/9//3//f/9//3//f957/3//f/9//3//f/9//3//f/9//3//f/9//3//f/9//3//f/9//3//f/9//3//f/9//3//f/9//3+9d/9//3+9d/9//3//f957/3//f/9//3//f/9//3//f/9//3//f/9//3//f/9//3//f/9//3//f/9/3nv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3nv/f/9//3//f/9//3//f/9//3//f/9//3//f/9//3//f/9//3//f/9//3//f/9//3//f/9//3//f/9//3//f/9//3//f/9//3//f/9//3//f/9//3//f/deIQQIId57/3//f/9//3//f/9//3//f/9//3//f/9/vXf/f/9//3//f/9/vXf/f/9//3/ee713/3/ee/9//3//f/9//3//f/9//3//f/9//3//f/9//3//f/9//3//f/9//3//f/9//3//f/9//3//f/9//3//f957/3//f/9//3//f/9//3//f/9//3//f/9//3//f/9//3//f/9//3//f/9//3//f/9//3//f/9//3//f/9//3//f/9/3nv/f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nHP/f/9//3//f/9//3//f/9//3//f/9//3//f/9//3//f/9//3//f/9//3//f/9//3//f/9//3//f/9//3//f/9//3//f/9//3//f/9/3nv/f957UkohBIwx/3//f/9//3//f/9//3//f/9//3//f/9//3//f957/3//f/9//3//f/9/3nucc/9//3//f/9//3//f713/3//f/9//3//f/9//3//f/9//3//f/9//3//f/9//3//f/9//3//f/9//3//f/9//3//f957915KKfde3nvee/9//3//f/9//3//f/9//3//f/9//3//f/9//3//f/9//3//f/9//3//f/9//3//f/9/nHO9d/9//3//f957/3/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MUZ7b/9//3+cc/9//3//f/9//3//f/9//3//f/9//3//f/9//3//f/9//3//f/9//3//f/9//3//f/9//3//f/9//3//f/9//3//f/9//3//f/9//3//f/9//38xRmstc07/f/9//3//f/9//3//f/9//3//f/9//3//fzlnMUZzTntv3nv/f/9//3/ee/9//3/ee/9/3nu9d/9/vXf/f/9//3//f/9//3//f957/3//f/9/3nv/f/9//3//f/9//3//f/9//3//f/9//3//f/9/3nsIIQAAxhgQQv9//3/ee/9//3//f/9//3//f/9//3//f/9//3//f/9//3//f/9//3//f/9//3//f/9//3+9d/9/OWdzTrVWGGP/f/9/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GNCCHNO/3/ee/9//3//f/9//3//f/9//3//f/9//3//f/9//3//f/9//3//f/9//3//f/9//3//f/9//3//f/9//3//f/9//3//f/9//3//f/9//3//f/9//3//f2stxhgYY/9//3//f/9//3//f/9//3//f/9//3//f7137z0AACEEYwwpJTFGWmvvPcYYMUbee/9/nHNKKQghOWf/f957/3//f/9//3//f957SilrLfde/3//f/9//3//f/9//3//f/9//3//f/9//3//f/9//3+9d0IIpRRCCCEElFL/f/9//3//f/9//3//f/9//3//f/9//3//f/9//3//f/9//3//f/9//3//f/9//3//f/9//3+UUiEEQgilFPde/3//f/9//3/ee/9//3//f/9//3//f/9//3//f/9//3//f/9//3//f/9//3//f/9//3//f/9//3//f/9//3//f/9//3//f/9//3//f/9//3//f/9//3//f/9//3//f/9//3//f/9//3//f/9//3//f/9//3//f/9//3//f/9//3//f/9//3//f/9//3//f/9//3//f/9//3//f/9//3//f/9//3//f/9//3//f/9//3//f/9//3//f/9//3//f/9//3//f/9//3/ee713/3//f/9//3//f/9//3//f/9/3nuUUhBCvXf/f/9//3//f/9//3//f/9//3//f/9//3//f/9//3//f/9//3//f/9//3//f/9//3//f/9//3//f/9//3//f/9//3//f/9//3//f/9//3//f/9//3//f957zjkhBM45/3//f/9//3//f/9//3//f/9//3//f/9//3+ccxBCSiljDAAAIQRCCEIIAADvPb13vXdaa+cchBBSSt57/3//f/9//3//f/9/3nulFCEECCF7b/9//3//f/9//3//f/9//3//f/9//3//f/9//3//f957CCFrLe89hBDGGDln/3//f/9//3/ee/9//3//f/9//3//f/9//3//f/9//3//f/9//3//f/9//3//f/9//3//fzlnSimEEGstMUa9d/9//3//f/9//3//f/9//3//f/9//3//f/9//3//f/9//3//f/9//3//f/9//3//f/9//3//f/9//3//f/9//3//f/9//3//f/9//3//f/9//3//f/9//3//f/9//3//f/9//3//f/9//3//f/9//3//f/9//3//f/9//3//f/9//3//f/9//3//f/9//3//f/9//3//f/9//3//f/9//3//f/9//3//f/9//3//f/9//3//f/9//3//f/9//3//f/9//3//f6015xxKKe897z1zTntv/3//f/9//38YYykle2//f957/3//f/9//3//f/9//3//f957/3//f/9//3//f/9//3//f/9//3//f/9//3//f/9//3//f/9//3//f/9//3//f/9//3//f/9//3//f/9//3+9d/9//3/ee2MMKSXee/9//3//f/9//3//f/9//3//f/9//3//f/9//3//fxhjMUZKKQAAAAAAAKUUUkqcc9ZajDGUUrVW/3//f/9//3//f/9//3/ee+895xzGGIwx/3/ee/9//3//f/9//3//f/9//3//f/9//3//f/9//39rLUope2/WWkIIKSXee/9//3/ee/9//3//f/9//3//f/9//3//f/9//3//f/9//3//f/9//3//f/9//3//f/9//3/WWgghay1KKYwx3nv/f/9//3//f/9//3//f/9//3//f/9//3//f/9//3//f/9//3//f/9//3//f/9//3//f/9//3//f/9//3//f/9//3//f/9//3//f/9//3//f/9//3//f/9//3//f/9//3//f/9//3//f/9//3//f/9//3//f/9//3//f/9//3//f/9//3//f/9//3//f/9//3//f/9//3//f/9//3//f/9//3//f/9//3//f/9//3//f/9//3//f/9//3//f/9//3//f/9/zjkAAAAAAAAAACEEKSVKKfde/3//f1JKhBCcc/9/vXf/f/9//3/ee/9//3//f/9//3/ee/9//3//f957vXf/f/9//3//f/9//3//f/9//3//f/9//3//f/9//3//f/9//3//f/9//3//f/9//3//f/9//3//f/9/5xznHJxz/3//f/9//3/ee/9//3//f/9//3//f/9//3//f/9//3//f3tv1lr3Xu89AAAAAM45916lFKUUlFL/f/9//3//f/9//3//f/9/zjmMMWstCCH/f957/3//f/9//3//f/9//3//f/9//3+9d/9//3//f0opCCEYY/9/SimEEFpr/3//f957/3//f/9//3//f/9//3//f/9//3//f/9//3//f/9//3//f/9//3//f/9//3//f713KSVjDEIIQghaa/9/3nv/f/9//3//f/9//3//f/9//3//f/9//3//f/9//3//f/9//3//f/9//3//f/9//3//f/9//3//f/9//3//f/9//3//f/9//3//f/9//3//f/9//3//f/9//3//f/9//3//f/9//3//f/9//3//f/9//3//f/9//3//f/9//3//f/9//3//f/9//3//f/9//3//f/9//3//f/9//3//f/9//3//f/9//3//f/9//3//f/9//3//f/9//3//f/9//3//f/9/3nsQQsYYpRSEEAAAIQQhBAAAIQQIIdZanHP/f/9/vXf/f/9//3//f957/3//f/9/3nvee/9//3//f/9//3//f/9//3//f/9//3//f/9//3//f/9//3//f/9//3//f/9//3//f/9//3//f/9//3//f/9/3nv3XkIIUkr/f/9//3//f/9//3//f/9//3//f/9//3//f/9//3//f/9//3//f957/3//fxhjSin/fyEE5xxCCBhj/3//f/9//3//f/9//3/OOYwxay1jDBBC/3//f/9//3//f/9//3//f/9/3nv/f957/3//f957tVbnHLVW/397b6UUzjm9d/9//3//f/9//3//f/9//3//f/9//3//f/9//3//f/9//3//f/9//3//f/9//3//f957/3+1Vucc5xzvPb13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rTVrLQghxhhjDMYYQgiMMe89tVZSSntv3nv/f/9//3//f/9//3//f/9//3//f/9//3//f/9//3//f/9//3//f/9//3//f/9//3//f/9//3//f/9//3//f/9//3//f/9//3//f957/3/ee/9/YwytNZxz/3//f/9//3//f/9//3//f/9//3//f/9//3//f/9//3//f957/3//f/9//3//f9575xznHIQQjDGcc/9//3//f/9//3//fzFGay0IIUIIYwzee/9//3//f/9//3//f/9//3/ee/9/3nv/f713/385Z8YYMUbee957jDFjDPde/3//f/9//3//f/9//3//f/9//3//f/9//3//f/9//3//f/9//3//f/9//3//f/9//3//f3tvjDEIIVpr/3//f/9//3//f/9//3//f/9//3//f/9//3//f/9//3//f/9//3//f/9//3//f/9//3//f/9//3//f/9//3//f/9//3//f/9//3//f/9//3//f/9//3//f/9//3//f/9//3//f/9//3//f/9//3//f/9//3//f/9//3//f/9//3//f/9//3//f/9//3//f/9//3//f/9//3//f/9//3//f/9//3//f/9//3//f/9//3//f/9//3//f/9//3//f/9//3//f/9/e2//f/9/3nu9d/9/3nt7b713/3+9dyklYwwAAEIIIQQAAAAAxhiEEMYYc06cc/9//3/ee/9//3//f/9//3//f/9//3//f/9//3//f/9//3//f/9//3//f/9//3//f/9//3//f/9//3//f/9//3//f/9//3//f957/3/nHKUU917/f/9//3//f/9//3//f/9//3//f/9//3//f/9//3//f/9/3nu9d/9//3//f3tvvXdaayklYwxCCMYYOWf/f/9/3nv/f/9/915CCCkllFIAAK013nv/f/9//3//f/9//3//f/9/915KKVpr/3/ee3tvpRRrLVpr/3/3XqUUc07/f/9/3nv/f/9//3//f/9//3//f/9//3//f/9//3//f/9//3//f/9//3//f/9//3//f957/3/WWkIIhBBaa957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zlnay21Vr13vXcYY4wxQghCCAAAAAAhBGMMQghjDAghc07ee9573nv/f/9//3//f/9//3//f/9//3//f/9//3//f/9//3//f/9//3//f/9//3//f/9//3//f/9//3//f/9//3/ee845IQRzTv9//3//f/9//3//f/9//3//f/9//3//f/9//3//f/9//3//f/9//39aa713/3/ee/9/vXeEECEEQghSSt57/3//f/9//397b8YYKSWcczFG5xx7b/9//3//f/9//3//f/9//38xRgAAGGP/f/9/WmvGGMYYOWf/f/9/tVacc/9//3//f/9//3//f/9//3//f/9//3//f/9//3//f/9//3//f/9//3//f/9//3//f/9//3//f/9/jDEAAK01nHP/f/9//3//f/9//3//f/9//3//f/9//3//f/9//3//f/9//3//f/9//3//f/9//3//f/9//3//f/9//3//f/9//3//f/9//3//f/9//3//f/9//3//f/9//3//f/9//3//f/9//3//f/9//3//f/9//3//f/9//3//f/9//3//f/9//3//f/9//3//f/9//3//f/9//3//f/9//3//f/9//3//f/9//3//f/9//3//f/9//3//f/9//3//f/9//3//f/9//3//f/9/3nv/f/9/3nv/f/9/GGOlFPde/3/ee/9//3//fxhjEELvPWsthBAAAAAAAAAAAAAAIQRKKRBCUkpzTrVWOWf/f/9//3//f/9//3//f/9//3//f/9//3//f/9//3//f/9//3//f/9//3//f/9/3nv/f/9/915CCIwx3nv/f957/3//f/9//3//f/9//3//f/9//3//f/9//3//f/9//3//f/9//3/ee/9/3nv/fxhjSiljDAghGGP/f957/3//f/9/tVbnHDln/3+UUr13/3//f/9//3//f/9//3//f1JKKSWcc/9/3nu9d845QghzTv9//3//f/9//3+9d/9//3//f/9//3//f/9//3//f/9//3//f/9//3//f/9//3//f/9//3//f/9//3//f/9//397b4QQAAC1Vv9/3nv/f/9//3//f/9//3//f/9//3//f/9//3//f/9//3//f/9//3//f/9//3//f/9//3//f/9//3//f/9//3//f/9//3//f/9//3//f/9//3//f/9//3//f/9//3//f/9//3//f/9//3//f/9//3//f/9//3//f/9//3//f/9//3//f/9//3//f/9//3//f/9//3//f/9//3//f/9//3//f/9//3//f/9//3//f/9//3//f/9//3//f/9//3//f/9//3//f/9//3//f/9//3+9d/9/3nv3XiEEWmv/f/9//3//f/9//3//f/9/vXc5Z5RStVbGGCEEAAAAAAAAYwwAAEIIYwznHGstrTWtNZxz/3//f/9//3//f/9//3//f/9//3//f957/3//f/9/3nv/f/9//3//f/9//3+ccyklQgjOOZxz/3//f/9//3//f/9//3//f/9/3nv/f/9//3//f/9//3//f/9//3//f/9//3//f/9//385Z+ccAACtNb13/3//f5xzvXdaa2MMc07/f/9//3//f/9//3//f/9//3//f/9/tVatNb13/3//f/9/WmtjDK01/3//f/9//3//f957/3//f/9//3//f/9//3//f/9//3//f/9//3//f/9//3//f/9//3//f/9//3//f/9//3//f957914hBMYYnHP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xhjpRRaa/9//3//f/9//3//f/9//3//f/9//3//f/9//3//fzlnKSVjDIQQYwxjDEIIIQQAAAAAAAAAAAAAIQSMMVprOWd7b957/3/ee957/3//f/9//3//f/9/vXf/f/9//3/ee/9/e28pJcYYWmv/f/9//3//f/9//3//f/9//3//f/9//3/ee/9/vXf/f/9//3//f/9//3//f/9//3//f/9/GGPGGAAAAACtNb13/3//fxhjSinnHDln/3//f/9//3//f/9//3//f957/3/WWuccc07/f/9//3+9d2st5xz/f9573nv/f/9//3//f/9//3//f/9//3//f/9//3//f/9//3//f/9//3//f/9//3//f/9//3//f/9//3//f/9//3//f845AAApJd57/3+cc/9//3//f/9//3//f/9//3//f/9//3//f/9//3//f/9//3//f/9//3//f/9//3//f/9//3//f/9//3//f/9//3//f/9//3//f/9//3//f/9//3//f/9//3//f/9//3//f/9//3//f/9//3//f/9//3//f/9//3//f/9//3//f/9//3//f/9//3//f/9//3//f/9//3//f/9//3//f/9//3//f/9//3//f/9//3//f/9//3//f/9//3//f/9//3//f/9//3//f/9//3//f/9/lFIIId57/3//f/9//3//f/9//3//f957/3//f/9/vXfee/9//3//f/9//3//f713GGPvPWstSikpJYQQQgiEEIQQAAAAAKUUrTWUUvde9173Xntv3nvee/9/3nvee/9//3//f/9//3//f+89xhiUUv9//3//f/9//3//f/9//3//f/9/OWf3Xv9//3//f/9//3//f/9//3//f/9//3//f/9//3//f713SiljDCEEKSVzTlprvXcxRmMMCCGcc/9//3//f/9//3//f/9//3//fzlnYwyMMf9//3//f713zjmEEBhj/3//f/9//3//f/9//3//f/9//3//f/9//3//f/9//3//f/9//3//f/9//3//f/9//3//f/9//3//f/9//3/ee713GGPGGEIIEELee/9//3//f/9//3//f/9//3//f/9//3//f/9//3//f/9//3//f/9//3//f/9//3//f/9//3//f/9//3//f/9//3//f/9//3//f/9//3//f/9//3//f/9//3//f/9//3//f/9//3//f/9//3//f/9//3//f/9//3//f/9//3//f/9//3//f/9//3//f/9//3//f/9//3//f/9//3//f/9//3//f/9//3//f/9//3//f/9//3//f/9//3//f/9//3//f/9//3//f/9//3//f/9//3+MMSkl3nv/f/9//3//f/9//3//f/9//3/ee713vXf/f/9//3//f/9//3//f/9//3//f/9//3//f3tvOWdaa3tv1lpKKSEEIQQAACEEAAAAAEIIpRSlFMYYpRSMMfdeOWd7b/9//3//f/9/tVbnHEopOWf/f9573nvee9573nv/f957vXdCCEIIWmv/f/9//3//f/9//3//f/9//3//f/9//3//f/9//397bxhjhBAAACEEYwzGGKUUrTUIIZRS3nv/f/9//3//f/9//3//f/9/nHMIISkl/3/ee/9/nHOUUmMMay3/f/9//3//f/9//3//f/9//3//f/9//3//f/9//3//f/9//3//f/9//3//f/9//3//f/9//3//f/9//3//f957/3//f3NOhBBCCNZa/3//f957/3/ee/9//3//f/9//3//f/9//3//f/9//3//f/9//3//f/9//3//f/9//3//f/9//3//f/9//3//f/9//3//f/9//3//f/9//3//f/9//3//f/9//3//f/9//3//f/9//3//f/9//3//f/9//3//f/9//3//f/9//3//f/9//3//f/9//3//f/9//3//f/9//3//f/9//3//f/9//3//f/9//3//f/9//3//f/9//3//f/9//3//f/9//3//f/9//3//f/9//3//f2stCCG9d/9//3//f/9//3//f957/3//f/9//3//f/9//3/ee9573nv/f/9//3//f/9//3//f/9//3//f/9//3//f713vXecc3tv1lpSSgghQgghBGMMCCEpJWMMYwxCCGMMhBClFIQQpRSlFMYYQghKKdZavXf/f/9/3nv/f/9/3nu1VoQQIQRSSr133nv/f/9//3//f/9//3//f/9//3//f/9//3+cc/9//39aa2stIQSEECEEpRS1VgghhBDWWv9//3//f/9//3//f/9//3/ee2stKSX/f/9//3//f9ZaxhjnHJxz/3//f/9//3//f/9//3//f/9//3//f/9//3//f/9//3//f/9//3//f/9//3//f/9//3//f/9//3//f/9//3//f957/3+MMUIIay2cc/9//3//f/9//3//f/9//3//f/9//3//f/9//3//f/9//3//f/9//3//f/9//3//f/9//3//f/9//3//f/9//3//f/9//3//f/9//3//f/9//3//f/9//3//f/9//3//f/9//3//f/9//3//f/9//3//f/9//3//f/9//3//f/9//3//f/9//3//f/9//3//f/9//3//f/9//3//f/9//3//f/9//3//f/9//3//f/9//3//f/9//3//f/9//3//f/9//3//f/9/3nv/f/9/KSXnHBhj/3//f/9//3//f/9//3//f/9//3//f/9//3//f/9//3//f/9//3//f/9//3//f/9//3/ee/9//3//f/9//3//f/9/3nv/f/9//3//f713tVbvPYwxay1KKcYYIQQhBAAAAACEEAghay0IISEEAAAAAAAAAAAAAAAAAAAAAAAASikpJYQQEEKUUlJKUkpzTlJKc05SSnNOUkpSSlJKc05zTnNOMUa1VvdevXf/f/9/zjlSSpRSxhhKKXtv/3//f957/3//f/9//3//f713jDHGGDln3nv/f/9/WmsIIWMMc07/f/9//3//f/9//3//f/9//3//f/9//3//f/9//3//f/9//3//f/9//3//f/9//3//f/9//3//f/9//3//f/9/3nv/f5xzSimEEIwx/3//f/9//3//f/9//3//f/9//3//f/9//3//f/9//3//f/9//3//f/9//3//f/9//3//f/9//3//f/9//3//f/9//3//f/9/3nv/f/9//3//f/9//3//f/9//3//f/9//3//f/9//3//f/9//3//f/9//3//f/9//3//f/9//3//f/9//3//f/9//3//f/9//3//f/9//3//f/9//3//f/9//3//f/9//3//f/9//3//f/9//3//f/9//3//f/9//3//f/9//3/ee/9//3+tNQgh917/f/9//3//f/9//3//f/9//3//f/9//3//f/9//3//f/9//3//f/9//3//f/9//3//f/9//3//f/9//3//f/9//3//f/9//3//f/9/3nv/f/9//3+9d5xzGGO1VlJKjDFjDCEEQgiEEIQQay3vPeccIQTGGAgh5xyEEGMMQggpJYQQpRQAACEEAAAAAAAAAAAAAAAAAAAhBAAAAAAAAAAAIQQhBCEEpRQpJa01e2//f5RSSimlFCklay0QQtZa3nv/f/9//3//f/9//38xRuccjDH/f/9//3//f5RSxhhrLb13/3//f/9//3//f/9//3//f/9//3//f/9//3//f/9//3//f/9//3//f/9//3//f/9//3//f/9//3//f/9//3//f/9/vXcYY2MMxhjWWv9//3//f/9//3//f/9//3//f/9//3//f/9//3//f/9//3//f/9//3//f/9//3//f/9//3//f/9//3//f/9//3//f/9//3//f/9/vXf/f/9//3//f/9//3//f/9//3//f/9//3//f/9//3//f/9//3//f/9//3//f/9//3//f/9//3//f/9//3//f/9//3//f/9//3//f/9//3//f/9//3//f/9//3//f/9//3//f/9//3//f/9//3//f/9//3//f/9//3//f957/3//f3tvpRQxRv9//3//f/9//3//f/9//3//f/9//3//f/9//3//f/9//3//f/9//3//f/9//3//f/9/vXf/f/9//3//f713/3//f/9//3+9d713nHP/f/9/vXf/f/9//3//f/9//3//f/9/3nvWWq01pRSlFGstKSXnHEIIYwylFEIIhBBCCKUUYwxrLUopCCE5Z/9//3//f/9//3//f5xz1lprLeccpRTOOSklhBBCCGMMQggxRnNOCCFCCOccCCFjDAAAAAAAAAAAAAAAAAAAAAAAAGMMpRQpJVprnHOcc/9//3/nHMYY917/f/9//3//f/9//3//f/9//3//f/9//3//f/9//3//f/9//3//f/9//3//f/9//3//f/9//3//f/9//3//f/9//3//f/9/EEIAAGMM9169d/9//3//f/9//3//f/9//3//f/9//3//f/9//3//f/9//3//f/9//3//f/9//3//f/9//3//f/9//3//f/9//3+9d5RShBBCCHNO/3//f/9//3//f/9//3//f/9//3//f/9//3//f/9//3//f/9//3//f/9//3//f/9//3//f/9//3//f/9//3//f/9//3//f/9//3//f/9//3//f/9//3//f/9//3//f/9//3//f/9//3//f/9//3//f/9//3//f/9/3nv/f/9//38hBM45/3//f/9//3//f/9//3//f/9//3//f/9//3//f/9//3//f/9//3//f/9//3//f/9//3//f/9/3nvee/9/vXdaaxhj1lpzTjFGzjmUUtZanHP/f/9/3nvee/9//3//f/9//3//f/9/vXd7b845QghKKa01CCEIISklpRQIIYQQpRQhBMYY5xxKKa01c073XtZa917WWpRSe2/ee/9//3//f957/3//f/9//3//f/9//3+9d713UkoIIUopay1KKSkl5xwIIQghxhghBCEEYwyEEEII5xznHK01914YYyklpRQxRt57/3//f/9//3//f/9//3//f/9//3//f/9//3//f/9//3//f/9//3//f/9//3//f/9//3//f/9//3//f/9//3//f/9//3+9d8YYQggIIXtv/3//f/9//3//f/9//3//f/9//3//f/9//3//f/9//3//f/9//3//f/9//3//f/9//3//f/9//3//f/9//3//f3tvpRQAACEECCE5Z/9//3//f/9//3//f/9//3//f/9//3//f/9//3//f/9//3//f/9//3//f/9//3//f/9//3//f/9//3//f/9//3//f/9//3//f/9//3//f/9//3//f/9//3//f/9//3//f/9//3//f/9//3//f/9//3//f/9//3//f/9//3//fyEEKSXee/9//3//f/9//3//f/9//3//f/9//3//f/9//3//f/9//3//f/9//3//f/9//3//f957/3//fzlnEELnHKUUQggAAAAAAAAAAEIIQggpJfde/3//f/9//3/ee957/3//f/9//3+9d/9/3nvOOSEEUkr/f/9//3+cc5xze29aa5RSrTUIISklhBAAAAAAAAAAAAAAAABjDOccKSVKKQgh1lq9d/9/3nvee/9//3//f/9//39aa4wxlFLee/9//3+9d/9/3ns5Z/de1lpSSkophBAAAMYYAAAhBAAAKSXnHEopvXf/f/9/3nv/f/9//3//f/9//3//f/9//3//f/9//3//f/9//3//f/9//3//f/9//3//f/9//3//f/9//3//f/9//3//f957vXdKKSEEzjn/f/9//3//f/9//3//f/9//3//f/9//3//f/9//3//f/9//3//f/9//3//f/9//3//f/9//3//f/9//3//f713CCFCCDFG1loQQnNO/3//f/9//3//f/9//3//f/9//3//f/9//3//f/9//3//f/9//3//f/9//3//f/9//3//f/9//3//f/9//3//f/9//3//f/9//3//f/9//3//f/9//3//f/9//3//f/9//3//f/9//3//f/9//3//f/9//3//f/9//3//f/9/xhgpJZxz/3//f/9//3//f/9//3//f/9//3//f/9//3//f/9//3//f/9//3//f/9//3//f713nHNSSiklYwxCCAAAAAAhBMYYCCEIIYQQIQSEECEEpRR7b/9//3//f/9//3//f713/3+9d/9/vXf/f713KSWEEPdee2//f/9//3//f/9//3+UUuccSilrLXNOOWc5Z/deMUZrLYQQAAAAAAAAAABjDKUUpRSlFKUU5xylFOccSilKKYQQKSWtNbVW/3//f/9//3//f/9//3//f713c05rLbVWnHMYY8457z33Xq015xy9d/9//3/ee/9//3//f/9//3//f/9//3//f/9//3//f/9//3//f/9//3//f/9//3//f/9//3//f/9//3//f/9//3//f/9//3//fzFGQghjDDlnvXf/f/9//3//f/9//3//f/9//3//f/9//3//f/9//3//f/9//3//f/9//3//f/9//3//f/9//3//f/9/e29CCKUUe2//f/9/vXf/f/9//3//f/9//3//f/9//3//f/9//3//f/9//3//f/9//3//f/9//3//f/9//3//f/9//3//f/9//3//f/9//3//f/9//3//f/9//3//f/9//3//f/9//3//f/9//3//f/9//3//f/9//3//f/9//3//f/9//3+9d/9/3nvOOcYYe2//f/9/3nv/f/9//3//f/9//3//f/9//3//f/9//3//f/9//3//f/9//3/3XowxYwwAAAAAAABCCOccjDG9d/9//3//f/9//3//f+89IQQhBGMMUkr/f/9/3nv/f957/3//f/9/3nv/f/9//3/WWmMMhBA5Z/9/3nv/f/9//3//fxhj5xzGGOccMUb/f/9//3/ee/9//3//f/9//3/WWmstSilKKUopSikIIeccxhhCCAAAQggAACEEQgghBEII5xxrLe89c061VpRS1lpzTowxMUY5Z/9/3nv/fxhjjDGlFJRS/3//f/9//3//f/9//3//f/9//3//f/9//3//f/9//3//f/9//3//f/9//3//f/9//3//f/9//3//f/9//3//f/9/3nv/f/9/nHPvPYQQIQTWWt57/3//f/9/3nv/f/9//3//f/9//3//f/9//3//f/9//3//f957/3//f/9//3//f/9//3//f/9//3+cc0opzjn/f/9//3//f/9//3//f/9//3//f/9//3//f/9//3//f/9//3//f/9//3//f/9//3//f/9//3//f/9//3//f/9//3//f/9//3//f/9//3//f/9//3//f/9//3//f/9//3//f/9//3//f/9//3//f/9//3//f/9//3//f/9//3//f/9//3//f1JKQggYY/9//3//f/9//3//f/9//3//f957/3//f957/3//f9573nvee/9/WmsxRmMMAABjDGMMjDExRnNOOWe9d/9//3//f/9//3//f957nHNSSgghAABCCPde/3//f/9/3nvee/9//3//f/9//3//f957UkoAAMYYWmv/f957vXf/f/9/3ntKKQghUkrnHHtv/3//f/9//3//f/9//3//f/9//3//f/9//3//f713e285Z3NOEEJSSq01hBCEEAAAQghjDAAAAAAAAAAAAAAAAIQQjDHnHMYYzjnvPRBCay3GGKUUQggQQnNOnHP/f/9//3//f/9//3//f/9//3//f/9//3//f/9//3//f/9//3//f/9//3//f/9//3//f/9//3//f/9//3//f713/3//f/9/ay2EEGst/3//f/9/3nvee957/3//f/9//3//f/9//3//f/9//3//f/9//3//f/9//3//f/9//3//f/9//3//fzlnrTVKKf9//3//f/9//3//f/9/3nv/f/9//3//f/9//3//f/9//3//f/9//3//f/9//3//f/9//3//f/9//3//f/9//3//f/9//3//f/9//3//f/9//3//f/9//3//f/9//3//f/9//3//f/9//3//f/9//3//f/9//3//f/9//3//f/9//3//f/9/WmsIIUopvXf/f/9//3+9d/9/3nv/f/9//3//f/9//3/ee3tv3nv/f+89YwwhBAAAhBAIIdZavXf/f/9//3//f/9//3//f/9//3//f/9/vXf/f/9/vXdzTsYYAAAQQv9//3//f/9/3nv/f/9//3//f/9//3//fzlnIQQhBLVW3nv/f/9//3//fzlnEEJaa4QQMUb/f/9//3//f/9//3//f/9//3//f/9//3//f/9//3//f/9//3//f/9/3nvOOQghtVbee957/3//f/9//3/WWs45xhhjDMYYYwyEEGMMIQRCCEIIxhilFMYYAAAhBAAAAAAAAAAAAAAAAAAAQgjnHM45tVbee7133nvee713nHPee9573nu9d5xzvXf/f713vXfee/9//3//f713/3//f/9//38xRmsthBDGGN57/3//f/9//3//f/9/e2/WWtZae2/ee/9/3nt7bzlnhBBCCAAAhBClFCEEIQQAACEEIQRCCIQQQgilFKUUAAAAAIQQIQTGGDFG3nv/f/9//3//f/9//3//f/9//3//f/9//3//f/9//3//f/9//3//f/9//3//f/9//3//f/9//3//f/9//3//f/9//3//f/9//3//f/9//3//f/9//3//f/9//3//f/9//3//f/9//3//f/9//3//f/9//3//f/9//3+9d+89Ywycc/9//3//f/9//3//f/9//3//f/9/3nv/f713e28xRmMMIQQhBGMM5xz3Xv9/vXf/f/9//3/ee/9//3//f/9//3//f/9//3//f5xz3nv/f/9/tVZjDEII1lr/f957/3//f/9//3//f/9//3/ee713/3/3XiEEIQTWWpxz3nvee/9/3nuUUgghEEJzTjln/3//f/9//3//f/9//3//f/9//3//f/9//3//f/9//3+9d5xz3nv/f1JKxhgxRv9//3//f957/3//f/9//3//f/de5xxrLVpr3nvee/9/lFKMMUoppRSlFKUUCCHGGMYYpRSlFGMMAAAAACEEAAAhBCEEIQQAAAAAAAAhBAAAIQQAACEEYwxKKTFGUkoQQpRS914YY7VWUkpSSjlnWmtaa2st5xwpJYQQlFJ7bzlnWms5Z1prWmv3XuccIQRjDOccCCGlFGMMQghjDIwxpRSMMYwxCCFKKecchBDGGMYYhBAhBCkljDFjDCEErTXGGIQQAABSSt57/3+9d/9//3//f/9//3//f/9//3//f/9//3//f/9//3//f/9//3//f/9//3//f/9//3//f/9//3//f/9//3//f/9//3//f/9//3//f/9//3//f/9//3//f/9//3//f/9//3//f/9//3//f/9//3//f/9//3//f/9/UkoAAFJK/3/ee/9//3//f/9//3//f/9//3+9d3NOhBAAAEIIAADOOZRSGGOcc957/3+9d/9//3/ee/9//3//f/9//3//f/9//3//f957/3//f7133nv/fxhj5xxCCFJK/3//f/9//3//f/9//3//f/9//397b9571loIIQAApRQ5Z/9//3//f1prpRQYYzFGCCG9d/9//3//f/9//3//f/9//3//f/9//3//f/9/3nv/f/9//3//f957nHPnHIQQ1lr/f/9/3nv/f/9//3//f/9/e29KKUop3nv/f/9/1lopJQghKSWMMbVW/3//f/9//3//f5xzOWe1VtZatVbWWnNO7z1KKaUUYwzGGKUUYwwAAAAAAAAAAAAAAAAAAAAAAAAAAAAAAAAAAAAAYwwAACEEAABjDGMMYwxCCAAAAAAAAAAAAAAhBCEEIQSEECEEQghjDAAAIQQhBIQQSimlFMYYCCGlFMYYQgilFEopjDHGGGMMhBAIIWstKSVrLUopSikhBGste2//f/9//3//f/9//3//f/9//3//f/9//3//f/9//3//f/9//3//f/9//3//f/9//3//f/9//3//f/9//3//f/9//3//f/9//3//f/9//3//f/9//3//f/9//3//f/9//3//f/9//3//f/9//3//f957/3//f/9//3/3XiEE5xz/f/9//3//f/9//3//f/9//3+cczFGxhgAACEEEEI5Z713/3//f/9/3nv/f/9/3nvee/9//3/ee713/3//f/9//3//f/9//3//f/9//3//f/9//3+1VmMMhBAYY957/3//f/9//3//f/9//3//f/9/3nv/f3tv7z1CCCklUkq9d/9/WmulFMYYQghCCFJK/3//f/9//3//f/9//3//f/9//3//f/9//3//f/9/3nv/f957/3//f1JKhBD3Xv9//3//f/9//3//f/9/3nu9d845CCGcc3tvEEJjDEIIQghjDEop917/f/9//3//f/9//3//f/9//3//f/9//3+9d713e2+cc3tvnHNaa1prWmtaa/de9145Z1prOWdaa1prWmv3XlJKYwylFCEECCGtNXNOYwwAAMYYKSXnHO89c05rLUIIAAAAAAAAAAAhBAAAAAAAAAAAAAAhBAAAAAAAAEIIQghCCCEEAAAAACEEIQQAAEII5xxCCIQQAABjDEopWmv/f/9//3//f/9//3//f/9//3//f/9//3//f/9//3//f/9//3//f/9//3//f/9//3//f/9//3//f/9//3//f/9//3//f/9//3//f/9//3//f/9//3//f/9//3//f/9//3//f/9//3//f/9//3//f/9/3nv/f/9//3//f713SikhBL133nv/f/9//3/ee/9/3nu1VowxAAAAAM45vXf/f957/3//f/9/3nv/f/9/3nv/f/9//3//f/9//3//f/9//3//f/9//3//f/9/3nv/f9573nvee957EEJCCCEEMUb/f/9//3//f/9//3/ee/9//3//f/9//3//f3NOhBAAACkltVbee957SinNNe89Bx29c/9//3//f/9//3//f/9//3//f/9//3//f/9//3//f/9//3/ee957tValFNZa/3+9d/9/3nv/f/9/3nvee/9/UkpjDCklzjkhBCEE5xyUUq01AADGGJxz/3//f/9/vXe9d/9//3//f/9//3/ee/9/3nvee957/3//f/9/3nv/f/9//3//f/9//3//f/9//3//f/9//3//f/9//3//f/9/3nv/f713hBBCCJRS/3//f/9//3//f/9//3//f/9//3//f/9//3//f/9//385Z5RSUkpzTpxz/3/ee3tv3nv/f1prpRQIIdZa/3//f/9//3//f/9//3//f/9//3//f/9//3//f/9//3//f/9//3//f/9//3//f/9//3//f/9//3//f/9//3//f/9//3//f/9//3//f/9//3//f/9//3//f/9//3//f/9//3//f/9//3//f/9//3//f/9//3//f/9//3//f/9//3//f/9//3+MMWMM1lr/f/9//3/ee/9/3nsxRkIIAACEEO89nHP/f9573nv/f/9//3//f/9//3//f/9//3//f/9//3//f/9//3//f/9//3//f/9//3//f/9//3//f/9//397b2stAAClFPde3nv/f/9//3//f/9//3//f/9//3//f/9/vXfWWmstIQRCCK017z0pIecYED5CBM413nv/e/57/3v/e/973nv/f/9//3//f/9//3//f/9//3//f/9/3nu9dwghKSV7b957/3//f/9//3+cc/9//3/WWmsthBBCCCEECCE5Z/9/vXdCCEIIEEL/f/9//3//f/9//3/ee/9//3//f/9/3nv/f/9//3/ee/9//3//f/9//3//f/9//3//f/9//3//f/9//3//f/9//3//f/9//3//f/9//39SSmMMCCEYY/9//3//f/9/3nv/f/9//3//f/9//3//f/9//3//f/9//3//f/9//3//f/9//3//f/9//3/vPecc917/f/9//3//f/9//3//f/9//3//f/9//3//f/9//3//f/9//3//f/9//3//f/9//3//f/9//3//f/9//3//f/9//3//f/9//3//f/9//3//f/9//3//f/9//3//f/9//3//f/9//3//f/9//3//f/9//3//f/9//3//f/9//3//f/9//3//f713hBDnHJxze2//f/9/e28pJQAAAADnHHtv3nv/f/9//3//f/9//3//f/9//3//f/9//3//f/9//3//f/9//3//f/9//3//f/9//3//f/9//3//f/9//3//f/9/vXdrLSEEYwxzTv9//3//f/9//3//f957/3//f/9//3//f/9//39zTgghAAAhBCkhzjUXX0olhAx7a/9//3//f/9//3//f/9//3//f/9//3//f957/3//f/9//3//f713e28AAM453nv/f/9//3//f/9/3ntaa/deKSXnHMYYKSWcc/9//3//f601hBAhBHtv/3//f/9//3//f/9//3//f713vXfee/9//3//f/9//3/ee/9//3//f/9//3//f/9//3//f/9//3//f/9//3//f/9//3//f/9//3//f/9/EEIhBGMM1lr/f/9/vXf/f/9//3//f/9//3//f/9//3//f/9//3//f/9//3//f/9//3//f/9//3//f713pRRKKf9//3//f/9//3//f/9//3//f/9//3//f/9//3//f/9//3//f/9//3//f/9//3//f/9//3//f/9//3//f/9//3//f/9//3//f/9//3//f/9//3//f/9//3//f/9//3//f/9//3//f/9//3//f/9//3//f/9//3//f/9//3//f/9//3//f/9//39rLUIItVacc/9//39zTgAAYwxrLRhj/3//f/9//3//f957/3//f/9//3//f/9//3//f/9//3//f/9//3//f/9//3//f/9//3//f/9//3//f/9//3//f957/3//f1prSikAAEopnHP/f/9//3//f/9//3//f/9//3//f/9/3nv/f/9/e2+UUsYUQQRCBO45gwyDDIwtm2//f/9//3//f/9//3//f/9//3//f/9//3//f/9//3//f/9//3+9d2stAAC9d713/3//f5xznHPeexhjzjkIIYwxUkpaa/9//3//f/9/GGMIIWMMOWf/f957e2//f/9//3//f/9//3//f/9//3/ee1prnHP/f/9//3//f/9//3//f/9//3//f/9//3//f/9//3//f/9//3//f/9//3//f/9//3+9d601IQQIIZxz/3//f/9//3//f/9//3//f/9//3//f/9//3//f/9//3//f/9//3//f/9//3//f/9/vXfnHCkl/3/ee/9//3//f/9//3//f/9//3//f/9//3//f/9//3//f/9//3//f/9//3//f/9//3//f/9//3//f/9//3//f/9//3//f/9//3//f/9//3//f/9//3//f/9//3//f/9//3//f/9//3//f/9//3//f/9//3//f/9//3//f/9//3//f/9//3+9d3tvIQSlFN57WmsxRoQQQgjvPf9/3nv/f/9//3//f/9//3//f/9//3//f/9//3//f/9//3//f/9//3//f/9//3//f/9//3//f/9//3//f/9//3//f957/3//f/9//3/3XqUUQgiMMb13/3/ee/9//3//f/9/3nv/f/9//3//f/9//3//f/9/nHMQPmMICB0pIWMIQgRKJTBCED7vOa0x9145Z713/3//f/9//3//f/9//3//f/9//3//f/9/EEJrLZRS3nv/f/9/tVbOOcYYAAAhBMYYpRQxRr13vXf/f/9/vXf/f4wx5xwxRv9/MUbGGFJK/3//f/9/3nv/f/9//3/ee7VWhBClFK01e2//f/9//3//f/9//3//f/9//3//f/9//3//f/9//3//f/9//3//f/9//3//f/9/WmuMMSEErTV7b/9//3//f/9//3//f/9//3//f/9//3//f/9//3//f/9//3//f/9//3//f/9//3+9d+ccYwx7b/9//3//f/9//3//f/9//3//f/9//3//f/9//3//f/9//3//f/9//3//f/9//3//f/9//3//f/9//3//f/9//3//f/9//3//f/9//3//f/9//3//f/9//3//f/9//3//f/9//3//f/9//3//f/9//3//f/9//3//f/9//3//f/9//3//f713/38IIQAArTUIIYQQIQQpJb13nHP/f/9//3//f/9//3//f/9//3//f/9//3//f/9//3//f/9//3//f/9//3//f/9//3//f/9//3//f/9//3//f/9/3nv/f/9//3//f9577z0hBGMMlFL/f/9//3//f/9/3nv/f/9/nHP/f/9/3nv/f/9/3nv/f/97jC3GFGsp5xiDDEIEYwhiCAAAIABjDMYYrTX3Xr13/3/3XhhjWmu9d7133nvee/9/WmvnHAghhBDnHOccxhiEECEEAACEEHNOc05jDCklWmv/f/9//3/ee/9/GGOlFMYYe2/3XgAAhBC1Vt57/3//f/9//3//f/9/ay0hBOccIQTvPf9//3//f/9//3//f/9//3//f/9//3//f/9//3//f/9//3//f/9//3//f/9//3+9d713hBAhBK01vXf/f/9//3//f/9//3//f/9//3//f/9//3//f/9//3//f/9//3//f/9/3nv/f/9/rTUhBDFG/3//f/9//3//f/9//3//f/9//3//f/9//3//f/9//3//f/9//3//f/9//3//f/9//3//f/9//3//f/9//3//f/9//3//f/9//3//f/9//3//f/9//3//f/9//3//f/9//3//f/9//3//f/9//3//f/9//3//f/9//3//f/9//3//f957/3/eezlnxhhCCCEEhBAxRv9//3//f/9//3//f/9//3//f/9//3//f/9//3//f/9//3//f/9//3//f/9//3//f/9//3//f/9//3//f/9//3//f/9//3//f/9/3nv/f5xz3nv/fzFGAAApJd57/3/ee/9//3/ee/9/GGMhBOccOWf/f1pr9173XtZa3nf2WqUQzjX/f3NKhBAHHQgdSiUwQsYYAAAAAAAAAAAAAAAAAAAAAAAAAAAAAAAAQggAAEIIIQSlFEIIIQTGGKUUCCHWWv9//3//fyklYwyUUt57/3//f/9//3//f2MMQghzTt57vXcpJQAAtVb/f/9/UkpjDAAApRSMMeccSikIIeccGGP/f/9//3//f/9//397bxhjOWecc/9//3//f/9//3//f/9//3//f/9//3//f/9/3nsYY2MMIQRzTv9/nHP/f/9//3/ee/9//3//f/9//3//f/9//3//f/9//3//f/9//3/ee/9//38YY+ccQgjWWv9//3//f/9//3//f/9//3//f/9//3//f/9//3//f/9//3//f/9//3//f/9//3//f/9//3//f/9//3//f/9//3//f/9//3//f/9//3//f/9//3//f/9//3//f/9//3//f/9//3//f/9//3//f/9//3//f/9//3//f/9//3//f/9//3//f/9//3/vPYwxSikxRt57vXf/f3tv/3//f/9//3//f/9//3//f/9//3//f/9//3//f/9//3//f/9//3//f957/3//f/9/3nv/f/9//3//f/9//3//f/9//3//f957/3//f/9/OWcAAEIInHO9d/9/vXf/f957/3+9d4QQAADvPf9/ay0AAAAAIQA5Y/9/SiWlEDlj3ncpIecc5xgIHSklUkoxRs45zjnOOe89ay2MMa01zjmMMYwxSikIIYwxjDHGGMYYxhgxRlprnHP/f/9//3//f957zjlCCBBC/3//f/9//3//f/9/lFJCCCklvXf/f/deQgghBBBCWmvOOYQQQghCCEIICCFrLe89hBDvPd573nveezlnOWeUUsYYhBBCCAghGGP/f/9//3/ee/9//3//f/9//3//f9573nv/f713zjkhBKUUGGP/f/9//3//f713/3//f/9//3//f/9//3//f/9//3//f/9//3//f/9//3/ee/9/KSWlFJRS/3//f/9//3//f/9//3//f/9//3//f/9//3//f/9//3//f/9//3//f/9//3//f/9//3//f/9//3//f/9//3//f/9//3//f/9//3//f/9//3//f/9//3//f/9//3//f/9//3//f/9//3//f/9//3//f/9//3//f/9//3//f/9//3//f/9//3//fzlnCCGMMSkl1lr/f713/3/ee/9//3//f/9//3//f/9//3//f/9//3//f/9/vXf/f/9//3//f/9//3/OOUopWmv/f957/39aa1JKUkr3Xr13/3/ee/9//3+9d/9/3ntaa5RSYwwhBHtv/3//f/9//3//f/9/WmtKKQgh7z1jDEopKSWEDNZW/38QQgAAhAxaZzljKSEwQowxCB1KKZxz/3//f713nHP/f/9//3//f/9//3//f713/3//fzlnzjlKKVpr/3//f/9//3//f957/3/3XsYYhBD/f/9//3//f/9//3/eeyklIQQ5Z957/38xRmMMAABCCGMMxhilFCEEIQTGGK01rTXOOdZa/3//f1JKQgghBKUUxhgIIcYYAACEEK01/397b/9//3+cc/9/vXf/f/9//3//f/9//3/eexBCAABKKd57/3//f/9//3//f/9//3//f/9//3//f/9//3//f/9//3//f/9//3//f/9/3nu1VoQQzjmcc/9/3nv/f/9//3//f/9//3//f/9//3//f/9//3//f/9//3//f/9//3//f/9//3//f/9//3//f/9//3//f/9//3//f/9//3//f/9//3//f/9//3//f/9//3//f/9//3//f/9//3//f/9//3//f/9//3//f/9//3//f/9//3//f/9//3//f/9//3+EEIwxpRSUUv9/3nv/f/9//3//f/9//3//f/9//3//f/9//3//f/9//3//f/9/3nu9d/9/nHOEECEEIQQhBIQQ1lree0opIQQhBEIIUkqcc5RSSimEEAgh1lqcc9573ntrLSEErTU5Z601QghCCM45Wmu9dxBChBCEEMYY5xzGGGsp91red71zUkakEPda/385Z3NKSiUpIaUUKSVaa/9//3//f/9//3//f/9//3//f/9//3/ee/9/3nuUUsYY7z3/f/9//3//f/9/3nv/f3tv5xylFP9//3//f/9//3//f/9/UkoAAFJK/3+9d957c05jDIQQxhhKKaUUKSWlFOccKSWtNc45Wmv/f713rTUpJYQQxhgIIa015xxCCEIIAAApJQghQgitNfde/3//f713vXf/f/9/nHPee/9/3nvnHGMM7z29d/9/vXf/f/9//3//f/9//3//f/9//3//f/9//3//f/9//3//f/9//3/ee713IQRjDDln/3//f/9//3//f/9//3//f/9//3//f/9//3//f/9//3//f/9//3//f/9//3//f/9//3//f/9//3//f/9//3//f/9//3//f/9//3//f/9//3//f/9//3//f/9//3//f/9//3//f/9//3//f/9//3//f/9//3//f/9//3//f/9//3//f/9//3//f6UUSilrLe89917/f957/3//f/9//3//f/9//3//f/9//3//f/9/vXfWWrVWe2//f/9/vXcpJUIIay1SSmstIQQAAOccIQQhBIQQIQQAAAAAIQSEEOcchBAAAKUUzjn/f3tvxhjGGCEEIQSlFKUUQgjnHFJKnHOtNYQQKSXnHLVSrTEoIWspWmdSRsYYMUK8c2sppRBKJWspzjljDEopnHPee957/3//f/9//3//f/9//3//f/9//3//f7VWYwyEEP9/vXf/f713/3//f/9/3nutNWMMlFL/f/9//3//f/9//385Z8YYQgj/f713/3//fwghxhiMMcYYjDG9d5xzUkpCCGMMYwwpJb13/38pJWMMhBAIIWstjDGtNdZaEEIhBEIIQghjDAAAQgiMMa015xzGGIwxGGP/f/9/3nv/f3tvxhgAACklvXf/f/9//3//f/9//3//f/9//3//f/9//3//f/9//3//f/9//3//f957/39rLUIIrTWcc/9//3//f/9//3//f/9//3//f/9//3//f/9//3//f/9//3//f/9//3//f/9//3//f/9//3//f/9//3//f/9//3//f/9//3//f/9//3//f/9//3//f/9//3//f/9//3//f/9//3//f/9//3//f/9//3//f/9//3//f/9//3//f957/3//f/9/SikIIWstKSUpJVpr/3//f/9//3//f/9//3//f/9//3//f/9/3nvWWqUUYwxKKZRSe2/ee6UUxhhSSv9/nHNzTmMMIQRCCK019161VqUUAABjDBBCWmv3XgghIQRCCDFG1lqtNQgh5xzGGOcc5xznHGMMYwwpJSklCCEpJeccUkp7a0klIQAoIaQQKSHFFHprBx2lEM01SiUIIYQQAAC1Vv9//3//f/9//3//f/9//3//f/9//3/ee/9/nHNrLUIIc07/f/9//3//f/9//3//f9ZahBDGGP9//3//f/9//3//f713ay0hBFJK/3/ee/9/917nHMYYay0pJXNOvXfee2stYwxjDGMMjDGccyklYwznHAghpRQpJSklc069d/de5xylFDFGCCGlFAghAAClFIQQIQSEEGste2//f/9/3ntzTmMMIQQxRt57/3/ee/9//3//f/9//3//f/9//3//f/9//3//f/9//3//f/9//3//f7VWpRSEEDFG/3//f/9//3//f/9//3//f/9//3//f/9//3//f/9//3//f/9//3//f/9//3//f/9//3//f/9//3//f/9//3//f/9//3//f/9//3//f/9//3//f/9//3//f/9//3//f/9//3//f/9//3//f/9//3//f/9//3//f/9//3//f/9/vXfee/9//39zTsYYKSUpJSEExhh7b/9//3//f/9//3//f/9//3//f/9//3//fzlnSikIIUIIAADvPf9/rTUAAK01Wmv/f/9//3/WWmMMhBD3Xv9//38QQkIIIQRzTv9//39aayklQghCCKUUjDGEECklKSVKKWstCCFjDCEEAACEEKUUrTWEEJxvtVatMSAAxhTnHEIElE69d0IISiVKKeccOWf3XoQQCCHee/9//3//f/9//3//f/9/3nv/f/9//3//f5RSpRQhBN57nHP/f/9//3//f957/38pJaUU917/f/9/3nv/f957/38xRuccYwyUUv9/3nucc0opSimMMQghhBAIIfde/39aa2MMYwxCCHNO3ns5Z8YYpRS1VntvMUaEEBBCvXeUUsYYrTXGGCklpRSMMTFG7z0pJYQQIQRjDNZaOWfee/9/7z0IIUIItVb/f/9//3//f/9//3//f/9//3//f/9//3//f/9//3//f/9//3/ee713/3/WWiEECCHee/9//3//f/9//3//f/9//3//f/9//3//f/9//3//f/9//3//f/9//3//f/9//3//f/9//3//f/9//3//f/9//3//f/9//3//f/9//3//f/9//3//f/9//3//f/9//3//f/9//3//f/9//3//f/9//3//f/9//3//f/9//3//f/9//3//f3tv7z3nHMYYSiljDFJK/3/ee957/3/ee/9/3nv/f/9//3//f/9//3//f/9/EEJjDGMMUkqccyklIQStNd57/3/ee/9/jDGlFAghWmv/f/9/EEJjDGMM917/f/9//38YY2stpRQpJQghEEKlFOccrTV7bzlnKSVjDMYYUkq9d4QQc07/fxhjhBClFGst5xxzTv9/SiUpJQghjDF7b845GGMhBNZa/3//f/9//3//f/9//3//f/9//3//f/9/vXcIISEE917/f/9//3//f/9//3//f+89QgiMMb13/3//f/9/3nv/f713xhgpJYwx/3/ee/9/lFKEECklCCHGGGMMCCHee/9/EEKEECEExhhaa/9/tVYIIYwxKSWlFOccxhjOOTlnrTXnHAghKSUpJa01UkoIISklCCFKKSklIQTnHM45UkqtNeccQggIIVpr/3/ee/9//3//f/9/3nv3XtZa3nv/f957/3//f/9//3//f/9//3//f957xhjGGDFG/3/ee/9//3//f/9//3//f/9//3//f/9//3//f/9//3//f/9//3//f/9//3//f/9//3//f/9//3//f/9//3//f/9//3//f/9//3//f/9//3//f/9//3//f/9//3//f/9//3//f/9//3//f/9//3//f/9//3//f/9//3//f/9//3//f/9/3ntSSsYYSimlFOccYwwQQr133nv/f/9/3nv/f/9//3//f/9//3//f/9//3/ee9ZaYwxjDDln3nsIISEEGGP/f/9/3nu9d0opIQTnHBhj/3//f7VWhBAhBM45nHP/f/9/nHNjDEopzjl7bzlnQgilFJRS/3//f7VWSilaazFGYwylFDln/38xRgAAKSUIIcYYe28YYyklhBCMMcYYCCF7b0opYwy1Vv9//3//f/9/3nv/f/9//3//f/9//3//fzFGQgjvPd57/3//f/9/3nv/f/9/1lpCCIQQhBBSSt573nu9d9573nvvPQAAxhjee/9/3nv/f9Za5xznHIQQhBAAANZa3nv/f9ZahBAAAO89vXf/f5xzhBAAACklxhgpJUIIzjn/f9ZaSilrLUopSilrLQghxhhKKdZaWmvGGKUUIQRCCAAApRQIIUIIay3/f5xz/3//f/9//3+9d6UUIQRrLTln/3//f/9//3//f/9//3//f/9//3/OOSEEhBAYY957/3//f/9//3//f/9//3//f/9//3//f/9//3//f/9//3//f/9//3//f/9//3//f/9//3//f/9//3//f/9//3//f/9//3//f/9//3//f/9//3//f/9//3//f/9//3//f/9//3//f/9//3//f/9//3//f/9//3//f/9//3//f/9//3//fxhjhBBrLcYYKSUhBGMMMUb/f9573nv/f/9//3//f/9//3//f/9//3//f957/3/vPYQQxhh7b9ZahBApJVpr/3/ee957lFKlFCEEay3ee/9/3ntSSiEEQggQQpxz/397b8YYrTXGGKUU/3+tNYQQhBA5Z/9//39SSkIIIQQpJWMMjDG9d1prCCGEEIwxhBC1Vv9/1lqlFMYY5xxSSntvlFJCCAghnHP/f/9//3/ee/9//3//f/9//3//f/9/nHMAAAghe2//f/9//3+9d/9//3+9d6UU5xxjDEop/3//f5xz/3//f957AACEELVW/3/ee/9//38YY6UUYwyUUsYYCCF7b/9//39zTqUUYwyUUv9//38xRqUUpRSlFIQQpRQhBBBCUkopJSklKSUIIecc5xwpJQghKSUpJcYYCCHGGCklpRTGGGstxhilFDFG/3//f/9/3nv/f/9/EEJjDEIIay29d957/3//f/9//3//f/9//3//f713YwxjDGst/3/ee/9//3//f/9//3//f/9//3//f/9//3//f/9//3//f/9//3//f/9//3//f/9//3//f/9//3//f/9//3//f/9//3//f/9//3//f/9//3//f/9//3//f/9//3//f/9//3//f/9//3//f/9//3//f/9//3//f/9//3//f/9//3/ee/9/3ntrLWMMWmt7b845QgilFHNOvXf/f/9//3//f/9//3//f/9//3//f/9/3nv/f957c05jDKUUGGPOOUIIxhh7b713/3+9d601IQQAAOccWmv/f713UkqEEAAAjDGcc/9/CCHnHAghQgh7b713hBCEEEIIc07ee957lFLGGIQQCCFjDK01/39aa6UUhBDnHM45/3//f4wxYwwpJYQQc07/f0opAAAQQt57/3//f/9//3//f/9//3//f/9//3/ee845QgjWWv9//3//f/9//3//f/9/zjmlFO89pRQ5Z957/3//f/9//3/vPSEEhBB7b/9//3//f713KSUpJf9/lFIhBEop/3//f9571lqlFEIIlFL/f957GGOlFMYYvXc5Z2MMAACEEIwxSilrLeccSikpJSklay1jDAghjDExRgghSilKKQghrTWtNaUUhBBrLTln/3//f957/3//f7VWAAAhBNZa/3//f/9//3//f/9//3//f/9//38YYyEEAAA5Z/9//3//f/9//3//f/9//3//f/9//3//f/9//3//f/9//3//f/9//3//f/9//3//f/9//3//f/9//3//f/9//3//f/9//3//f/9//3//f/9//3//f/9//3//f/9//3//f/9//3//f/9//3//f/9//3//f/9//3//f957/3//f/9//3//fzFGhBBKKVJKGGNCCAAAYwxSSlpr3nv/f/9//3//f/9//3//f/9//3//f/9//3+9d1JKAACEEMYYxhjGGO89/3/ee/9/nHNKKSEEAADOOd57/3/ee601IQQhBAghc061VqUUay1jDHtvvXcxRmMMhBCEEPde3nu9d3tvAAClFKUUAABaa/9/c04hBMYY5xx7b/9/WmtjDIQQ5xxKKbVWGGPGGCklOWf/f/9//3//f/9//3//f/9//3//f/9/nHOlFGstvXf/f/9//3//f/9//385Z+cc5xyEEBBC/3//f/9//3/ee1pr5xwAAM453nv/f/9/vXeUUiklWmt7b2MMQgjee/9//3//f3NOQgjnHBhj3nv/f0opIQTOOdZaEEIhBKUUMUZ7b3NO5xwpJQgh5xyMMUopKSWUUlJKSinvPQghjDHOOa01ay3nHAAAjDFaa/9//3//f/9//3+MMSEEKSW1Vt57/3//f/9//3//f/9//3//f5xzrTWlFM45/3//f/9//3//f/9//3//f/9//3//f/9//3//f/9//3//f/9//3//f/9//3//f/9//3//f/9//3//f/9//3//f/9//3//f/9//3//f/9//3//f/9//3//f/9//3//f/9//3//f/9//3//f/9//3//f/9//3//f/9//3//f/9//3//f957nHNrLUIIxhicc/9/CCEhBAAAIQT3Xv9//3//f/9//3//f/9//3//f/9//3//f/9/3ntjDAghxhilFEIIIQQIIb13nHPeezlnYwylFCEEjDG9d/9/3ntrLSEEQgjGGHtvhBBCCEopIQT/f/9/zjkhBKUUAABaa/9/vXc5Z4QQhBBCCAghvXf/f/deQgghBHNOvXfee5RS5xwhBIQQIQR7b1JKxhiUUt57/3/ee/9//3//f/9//3//f/9//3//f4wxQgiUUv9//3//f713/3+cc/9/EELGGEopYwzvPf9//3//f/9/3nu1VsYYIQTee/9/vXf/f1prYwxKKXtvCCEAABhj/3/ee957/385Z6UUhBBaa957vXcpJUIIlFL/fyklpRQhBEop3ntrLWMMSilrLWstCCHnHAAA5xxjDKUUrTWtNeccSilrLQghKSVCCOcc1lr/f/9//3//fzlnKSUAAIQQc07ee/9//3//f/9/nHO9d/9/vXd7byklAAClFN57/3//f/9//3//f/9//3//f/9//3//f/9//3//f/9//3//f/9//3//f/9//3//f/9//3//f/9//3//f/9//3//f/9//3//f/9//3//f/9//3//f/9//3//f/9//3//f/9//3//f/9//3//f/9//3//f/9//3//f/9//3//f/9//3//f/deIQTGGBhj/3+9d1JKYwwhBCkltVb/f/9//3//f/9//3//f/9//3//f/9//3//f4wxhBApJcYYhBAhBCEECCE5Z957/3+1VoQQIQSlFHNO/3//f1przjmlFGst/3/WWsYY5xxjDJxz/3+cc2MMhBBjDIwx/3+9d/9/916EEAAApRRSSv9/vXcIIYQQxhhaa/9//3+9d+89hBBjDBBCc06tNQghe2//f957/3//f/9//3//f/9//3//f/9/lFJjDK01/3//f/9//3//f/9//3/3XoQQ5xwIISEEnHP/f957/3/ee713hBBjDDFGvXf/f/9/3ntrLaUUOWecc+cc1lr/f/9//3//f/9/7z0hBAghnHP/f+89SikQQv9//3/vPUIIhBBrLaUUhBBjDGstCCFKKYQQxhiEECklIQTnHAghSilrLSkljDGtNQghYwxCCP9//3//f957/397bwghAAApJfde/3/ee/9/1lqEEIwxGGP/f/9/tVYpJcYYtVb/f/9//3//f/9//3//f/9//3//f/9//3//f/9//3//f/9//3//f/9//3//f/9//3//f/9//3//f/9//3//f/9//3//f/9//3//f/9//3//f/9//3//f/9//3//f/9//3//f/9//3//f/9//3//f/9//3//f/9//3//f/9//3//f/9//39rLWMMay3ee957/3/3XmstIQRCCNZaWmv/f/9//3/ee/9//3//f/9//3//f/9/e28IISkle2+9d9ZaxhghBDFG/3+cc/9/UkrnHEIIEEL/f/9/3nv/f713vXf/f/9/UkoIITFG/3//f/9/lFKEEEopQgg5Z/9/3nv/f/deay0AAGMMGGP/fxhjpRQAACkl3nv/f/9/WmspJQAAQggpJYQQQgg5Z/9/3nv/f/9//3//f/9//3//f713/3+cc8YYYwy1Vv9//3//f/9/3nv/f/9/CCEIISklSilKKdZa/3//f/9/vXfOOYQQAADvPf9/e2//f1prQghKKd57ay2UUv9//3//f/9//385Z0opQghCCPde3nvee/9//3//f3tv7z1CCAAAEEK9d0opIQSEEAAAMUacc5xz3nv3XgghQghrLUophBCtNSklKSVKKcYY3nv/f713/3/ee/9/GGMpJQAASimcc/9/vXcQQkIIpRQhBGMMc069d845QgjnHL13/3//f5xz/3//f/9//3//f/9//3//f/9//3//f/9//3//f/9//3//f/9//3//f/9//3//f/9//3//f/9//3//f/9//3//f/9//3//f/9//3//f/9//3//f/9//3//f/9//3//f/9//3//f/9//3//f/9//3//f/9//3//f/9//3//f/deCCGEEBhj/3//f/9/nHOlFCEEhBCMMbVW3nv/f/9//3//f/9//3//f/9//3//f4wxjDHWWv9/3nu9d/devXf/f/9//3//f5xze2+9d/9//3//f/9//3//f/9//38YY4wx3nv/f/9/3nv/f5RSIQQhBDFG/3//f713/3/WWuccAADOOZxz3nutNeccpRS9d/9//3//f9ZajDHnHEII5xytNZxz/3//f/9//3//f/9//3//f/9//3//f957rTWlFAgh917/f/9//3//f957/3/WWqUUCCGMMQAAjDH/f/9//3//fzlnYwxjDMYY/3//f/9//3/nHIQQc06EEM45/3//f/9//3//f957MUZCCAAAEEL/f/9/e2//f/9//3+9dxBC5xwQQv9/GGMpJWMMxhgxRv9//3//f/9/nHMxRuccCCFKKSklSikpJSklxhiUUpxz/3//f/9//3//f7VWYwwAAGstGGP/f3NOCCGtNeccIQSEEMYY5xznHMYYc07/f/9//3//f/9//3//f/9//3//f/9//3//f/9//3//f/9//3//f/9//3//f/9//3//f/9//3//f/9//3//f/9//3//f/9//3//f/9//3//f/9//3//f/9//3//f/9//3//f/9//3//f/9//3//f/9//3//f/9//3//f/9//3//f957/39SSiEE5xy9d/9/3nv/f3tvc05CCAAAIQTnHJxz/3/ee/9//3//f/9//3//f713ay2lFCklnHP/f957/3/ee/9/3nv/f957/3//f/9//3//f/9//3//f/9//3/ee1JKpRS9d/9//3//f/9/3ntrLYQQxhhaa713/3//f9571loIISEE3nvee/9/UkrnHLVW/3//f/9//3//f713915aa/9//3//f/9//3//f/9//3//f/9//3//f9573nu1VgghxhilFBhj/3//f957/3//f/9/jDGEECklpRSEEDln/3//f/9//3+tNeccQgiMMb13/3//f3NOQghCCAAAzjnee/9//3/ee/9//3+cc3NOQghjDPde/3//f/9/3nv/f/9//3+9d/9/3nv/f/9//3//f5xz/3//f9573nv/f5xzhBBjDCklKSUIIeccAAAhBAAAEEL/f/9//3//f/9//38QQsYYAABCCFJKzjnGGIwxjDGMMQghSinnHCklxhghBBhj/3//f957/3//f/9//3//f/9//3//f/9//3//f/9//3//f/9//3//f/9//3//f/9//3//f/9//3//f/9//3//f/9//3//f/9//3//f/9//3//f/9//3//f/9//3//f/9//3//f/9//3//f/9//3//f/9//3//f/9//3//f/9/3nv/fzlnpRQhBBhj/3//f/9/vXf/f1JKSiljDAAAMUa9d/9//3//f/9//3//f/9//38QQoQQYwwQQpxz/3/ee/9//3//f/9//3//f957/3//f/9//3//f/9//3//f7137z2EEJxz/3//f/9//3//f957c05SSpxz/3/ee957/3//f1pr1lr/f/9/3nvOOeccSil7b/9/vXf/f957/3//f/9//3//f/9//3//f/9//3//f/9//3//f/9/nHP/f1prSikpJaUUKSV7b/9/3nv/f/9//397b8YYCCFKKeccrTW9d/9//3//f5xzpRQIIQAAMUb/f957vXdSSmMMCCEYY/9/3nv/f/9//3//f/9/3ntzTnNOnHO9d957/3//f/9//3//f/9//3//f/9/3nv/f957/3+9d/9//3//f7133ntSSsYYIQTGGEopKSUxRu89xhiUUv9/3nv/f/9//3//f5xzay3GGKUUQgilFGst5xznHCkl7z0xRiklpRQpJYQQEEK9d/9//3//f/9//3//f/9//3//f/9//3//f/9//3//f/9//3//f/9//3//f/9//3//f/9//3//f/9//3//f/9//3//f/9//3//f/9//3//f/9//3//f/9//3//f/9//3//f/9//3//f/9//3//f/9//3//f/9//3//f/9//3//f/9/3nvvPUIICCF7b9573nv/f5xz/3/ee/depRQAAAghnHP/f/9//3//f/9//3//fzln5xxjDMYY/3+cc/9/3nv/f/9/3nvee/9//3//f/9//3+9d/9//3//f/9/3nutNYQQOWf/f5xz/3/ee9573nv/f/9/nHP/f/9//3//f713/3//f713vXdSSoQQSinGGM45/3//f/9/3nvee/9//3//f957/3//f/9//3//f/9//3//f713vXf/f/9//3/OOeccSikhBIwx3nv/f7133nv/f/9/7z2lFOccKSUAAJRS/3+cc7133nsIIecc5xxCCDln3nv/f/9/e2//f/9//3/ee/9//3//f/9//3//f957/3/ee/9//3//f/9//3//f/9/3nv/f3tv/3//f/9//3/ee/9//3/ee/9//3/ee/9//38pJUIIAAAhBN57/3/ee/9/3nv/f/9//3//f/9//3/3XmMMpRRKKaUUpRRKKUopCCEhBCEEYwwpJWst7z1CCDFGnHP/f/9//3//f/9//3//f/9//3//f/9//3//f/9//3//f/9//3//f/9//3//f/9//3//f/9//3//f/9//3//f/9//3//f/9//3//f/9//3//f/9//3//f/9//3//f957GGOUUntv/3//f/9//3//f/9//3//f/9//3//f/9//3//f5xzKSVCCO89/3//f957/3//f9573ntzTqUUYwylFPdevXf/f/9//3//f/9/vXeMMUIIpRR7b/9//3//f/9//3//f/9//3//f/9//3//f/9//3//f/9/3nvee0opSinee/9//3//f/9//3//f/9//3//f/9//3//f/9//3//f/9//385ZwghpRSlFGsthBA5Z/9//3//f957/3//f/9//3//f/9//3//f/9//3//f/9//3//f/9//3//fzlnay0IIWstYwzWWv9//3//f957/3+UUsYYKSWMMcYY5xycc/9//3//f7VWpRTnHAghhBA5Z/9//3//f/9/3nv/f/9//3//f/9//3//f/9//3//f/9//3//f/9//3//f/9//3//f/9//3//f/9//3//f/9//3//f/9//3//f/9//3//f7131lrvPRBCnHP/f/9//3//f/9//3//f/9//3//f/9/rTVjDCklxhjnHKUUSinnHHNOlFJjDGMMKSWMMUopYwwYY/9//3//f/9//3//f/9//3//f/9//3//f/9//3//f/9//3//f/9//3//f/9//3//f/9//3//f/9//3//f/9//3//f/9//3//f/9//3//f/9//3//f/9//3//f/9/OWcpJSEEpRTGGCklWmv/f/9//3//f/9//3//f/9//3//f957/3+9dyEEQggYY/9//3//f/9/vXf/f/9/e2+MMSEEAADvPf9//3//f/9/3nv/f7131lrvPb13/3//f/9//3//f/9//3//f/9//3//f/9/3nv/f957/3//f1JKQgjvPf9//3//f/9/3nv/f/9//3//f/9//3//f/9//3//f/9//3//f/9/3ns5Z845KSWlFMYYCCHWWr13/3//f/9//3//f/9//3//f/9//3//f/9//3//f/9//3//f/9/3nsQQqUUEELOOYQQc07/f957/3/ee957rTVCCOccSiljDIwx/3//f/9//38QQikl5xyEECkl/3//f/9//3+9d957/3//f/9//3//f/9//3//f/9//3//f/9//3//f/9//3//f/9//3//f/9//3//f/9//3//f/9//3//f/9//3//f/9//3//f/9//3//f/9/3nv/f/9//3//f/9/3nv/f/9//3+9d0op5xzGGOccCCEIIUopGGP/fzlnzjkhBAghrTVKKa01/3//f/9//3//f957/3//f/9//3//f/9//3//f/9//3//f/9//3//f/9//3//f/9//3//f/9//3//f/9//3//f/9//3//f/9//3//f/9//3//f/9//3//f/9//3+cc845QgilFEIIIQSlFGstOWfee/9//3//f957/3//f/9//3//f/9/ay0hBCkl/3//f/9//3//f/9/e2/ee/9/EEJjDEIIhBA5Z957/3//f/9//3//f957/3//f/9//3//f/9//3//f/9//3//f/9//3//f5xz/3+9d/9/YwzGGNZa/3//f/9//3//f/9//3//f/9//3//f/9//3//f/9//3//f/9//3//f/9/1lpKKRBCpRQhBBhj3nv/f/9//3//f/9//3//f/9//3//f/9//3//f/9//3//f/9//3//f7VWpRQ5Z/deQghrLd57/3//f957/3/3XuccCCGtNeccpRR7b/9/vXf/f1prhBApJUopQghSSr13/3//f/9//3//f/9//3//f/9//3//f/9//3//f/9//3//f/9//3//f/9//3//f/9//3//f/9//3//f/9//3//f/9//3//f/9//3//f/9//3//f/9/3nv/f/9//3/ee/9//3//f/9/e2/3Xt57e2+EEFJKCCEIIQghSilKKfde/397b2stIQRKKRBC5xyUUv9//3/ee/9//3//f/9//3//f/9//3//f/9//3//f/9//3//f/9//3//f/9//3//f/9//3//f/9//3//f/9//3//f/9//3//f/9//3//f/9/3nv/f/9//3//f/9/WmvvPcYYAAAAAGMMAAClFO89e2//f/9/3nv/f/9//3//f957/397bwghIQStNf9//3//f7133nv/f/9/3nv/fzlnSikhBCEEjDFaa957/3/ee713/3//f/9//3//f/9//3//f/9//3//f/9//3//f/9//3/ee5xzpRQhBBBC/3//f/9//3//f/9//3//f/9//3//f/9//3//f/9//3//f/9//3//f/9//39aa6UUSimMMa01e2/ee957/3//f/9//3//f/9//3//f/9//3//f/9//3//f/9//3//f/9/3nuMMa01YwwAAGMM7z2cc/9//3//f/9/1lqlFLVWOWfnHEop/3/ee/9//3+MMYQQMUatNWMMCCHee/9/3nv/f/9//3//f/9//3//f/9//3//f/9//3//f/9//3//f/9//3//f/9//3//f/9//3//f/9//3//f/9//3//f/9//3//f/9//3//f/9//3//f/9//3//f957/3//f/9//38xRq01vXfee4wxlFJrLUopSilKKaUUKSW9d/9/nHPvPQAACCGlFEIIlFL/f9573nv/f957/3//f/9//3//f/9//3//f/9//3//f/9//3//f/9//3//f/9//3//f/9//3//f/9//3//f/9//3//f/9//3//f/9//3//f/9//3//f/9//3//f713GGNSSs455xwhBAAAIQQIIWst1lr/f/9//3+9d/9//3//f/9/c05jDGMMWmv/f/9//3//f/9/3nvee/9//3+cc1JKIQQAAAghlFKcc/9/vXf/f/9//3//f/9//3//f/9//3//f/9//3//f/9//3+9d957rTVCCOcc3nv/f/9//3//f/9//3//f/9//3//f/9//3//f/9//3//f/9//3//f/9//3//f713KSVrLa015xy1Vv9//3//f/9//3//f/9//3//f/9//3//f/9//3//f/9//3//f/9//3//f9ZaKSWEEGMMIQRjDHNO/3//f/9//3+cc0IIKSVSSuccYww5Z/9/3nveexhjYwxrLWstQghCCNZa/3/ee/9//3//f/9//3//f/9//3//f/9//3//f/9//3//f/9//3//f/9//3//f/9//3//f/9//3//f/9//3//f/9//3//f/9//3//f/9//3//f/9//3//f/9//3//f713/3//f713e2//f957e28IIWstSimMMRBCxhiEEDln/3//f957SimEEEoppRQIITln/3//f/9//3//f/9//3//f/9//3//f/9//3//f/9//3//f/9//3//f/9//3//f/9//3//f/9//3//f/9//3//f/9//3//f/9//3//f/9//3/ee/9//3//f/9//3//f/9//3//f/9/UkpCCCEEYwxCCOcce2/ee/9//3+9d/9//3//f0IIIQTvPb13/3//f/9//3//f/9//3//f957/3+cc2stIQQAAMYYGGPee9573nv/f/9//3//f/9//3//f/9//3//f/9//3/ee1prIQQhBCEE3nucc957/3//f/9//3/ee/9//3//f/9//3//f/9//3//f/9//3//f/9/3nv/f/9/vXeUUkIIay3nHGste2/ee/9//3//f/9//3//f/9//3//f/9//3//f/9/3nv/f/9//3//f/9/nHMhBCklMUaMMSEEpRScc/9//3+9d/9/1lohBAAAay3nHK01vXf/f9573nsQQqUUjDFaa2stAADvPf9//3//f/9//3//f/9//3//f/9//3//f/9//3//f/9//3//f/9//3//f/9//3//f/9//3//f/9//3//f/9//3//f/9//3//f/9/3nv/f/9//3//f/9/3nvee/9//3//f/9/3nvee/9//3/ee3NOYwxKKSklCCGMMeccjDG9d/9//3+cc0opYwwIIYQQSil7b/9/3nv/f/9//3//f/9//3//f/9//3//f/9//3//f/9//3//f/9//3//f/9//3//f/9//3//f/9//3//f/9//3//f/9//3//f/9//3//f/9//3//f/9//3//f/9//3//f/9//3+9d9ZaCCGlFEIIAABCCCklGGOcc/9//3/ee/9/UkrGGGMMtVbee957/3//f713/3+cc/9//3//f/9/3ntSSiklYwwAAIQQEEJaa/9//3//f957/3//f/9//3//f9573ns5Z845YwyEEO89/3//f/9//3//f/9//3//f/9//3//f/9//3//f/9//3//f/9//3//f/9//3//f/9//3//f1prxhhrLa01ay21Vv9//3//f/9//3//f/9//3//f/9//3//f/9//3//f/9//3//f/9//3//f601CCFSSr13xhhCCBBCe2//f957/3+9d+ccYwytNaUUIQTWWv9//3//f713pRQIIZxze29jDCEE917/f713/3//f957/3//f/9//3//f/9//3//f/9//3//f/9//3//f/9//3//f/9//3//f/9//3//f/9//3//f/9//3//f/9//3//f/9//3//f/9//3//f/9//3//f/9//3//f/9//3//f/9/3nuMMYQQ5xzGGGstxhilFBhj3nvee/9/e2/nHGMMCCFjDO89vXf/f957/3//f/9//3//f/9//3//f/9//3//f/9//3//f/9//3//f/9//3//f/9//3//f/9//3//f/9//3//f/9//3//f/9//3//f/9//3//f/9//3//f/9//3//f/9//3/ee/9//3/ee3tv1lrvPQAAAAAhBIQQzjkYY/9/3nv/f9ZahBAhBLVW/3//f957/3+9d/9//3//f9573nv/f/9//385ZyklAAAhBGMMpRSMMdZaUkrnHFJK3nv/f/9/e2/nHIQQQgjnHPde3nv/f/9//3//f/9//3//f/9//3//f/9//3//f/9//3//f/9//3//f/9//3//f/9//3//f/9/nHNzTgghjDEpJYQQ3nv/f/9//3//f/9//3//f/9//3//f/9//3//f/9//3//f/9//3//f/9/OWfnHOccWmucc601IQQ5Z/9/3nvee957MUalFCklSilCCAgh/3/ee/9/nHOtNUIIKSXeexhjIQSEENZa/3//f/9//3//f/9//3//f/9//3//f/9//3//f/9//3//f/9//3//f/9//3//f/9//3//f/9//3//f/9//3//f/9//3//f/9//3//f/9//3//f/9//3//f/9//3//f/9//3//f/9//3//f/deay0pJecchBDGGCklhBB7b3tv/3//f1pray2EEOccIQStNb13vXfee/9//3//f/9//3//f/9//3//f/9//3//f/9//3//f/9//3//f/9//3//f/9//3//f/9//3//f/9//3//f/9//3//f/9//3//f/9//3//f/9//3//f/9//3//f/9//3//f957/3//f/9/1lpKKSEEIQRjDKUUOWe9d/9/3nuMMSkl5xwYY957/3//f/9/3nvee/9//3/ee/9//3//f9573nv3Xq01xhjnHCEEhBClFAAAYwxrLYQQpRTGGCEEQggQQlpr/3//f/9//3//f/9//3//f/9//3//f/9//3//f/9//3//f/9//3//f/9//3//f/9//3//f/9//3//f1prCCG1VnNOhBA5Z/9//3//f/9//3//f/9//3//f/9//3//f/9//3//f/9//3//f/9//3/ee601AAAQQv9/1lohBGst/3//f/9//39aawgh5xxSShBCxhh7b/9//3/eexhjpRSlFO89nHPWWmMMCCG9d/9//3//f/9//3//f/9//3//f/9//3//f/9//3//f/9//3//f/9//3//f/9//3//f/9//3//f/9//3//f/9//3//f/9//3//f/9//3//f/9//3//f/9//3//f/9//3//f/9//3//f/9//39SSsYYCCEIIaUUpRRCCBBC3nv/f957/3/ee6UUpRQIIUIItVb/f/9//3//f/9//3//f/9//3//f/9//3//f/9//3//f/9//3//f/9//3//f/9//3//f/9//3//f/9//3//f/9//3//f/9//3//f/9//3//f/9//3//f/9//3//f/9//3//f/9//3//f/9/3nv/f/9/WmvOOWMMAABCCEop917ee1JKSilCCIQQlFL/f/9//3//f/9//3//f/9//3//f/9//3/ee9573nveexBCjDFKKecchBBjDEIIhBClFAghrTWcc/9//3/ee957/3//f/9//3//f/9//3//f/9//3//f/9//3//f/9//3//f/9//3//f/9//3//f/9//3//f/9/WmsAAK01zjlKKRBC3nv/f/9//3//f/9//3//f/9//3//f/9//3//f/9//3//f/9//3/ee957GGNjDEII1lqUUiklQgiUUv9//3//f/9/GGNjDFJKGGOlFO89/3//f/9//39zTqUU5xy9d/9/zjkAAJRS/3//f/9//3//f/9//3//f/9//3//f/9//3//f/9//3//f/9//3//f/9//3//f/9//3//f/9//3//f/9//3//f/9//3//f/9//3//f/9//3//f/9//3//f/9//3//f/9//3//f957/3//f3tvhBAIIdZalFJCCCklxhh7b957/3/ee/9/916lFGMMCCFrLb13/3//f/9//3//f/9//3//f/9//3//f/9//3//f/9//3//f/9//3//f/9//3//f/9//3//f/9//3//f/9//3//f/9//3//f/9//3//f/9//3//f/9//3//f/9//3//f/9//3//f/9//3//f957/3//f9571lqUUmMMYwxjDGstCCEpJcYYIQQIIfdevXf/f/9//3//f/9//3//f/9//3+9d9573nvee/9//3//f957Wmv3XtZalFL3XlprvXf/f/9/3nv/f/9//3//f/9//3//f/9//3//f/9//3//f/9//3//f/9//3//f/9//3//f/9//3//f/9//3//f/9//3/ee2sthBDnHEop5xxaa/9//3//f/9//3//f/9//3//f/9//3//f/9//3//f/9//3//f/9/vXfee2stIQQpJecc5xyEEEopvXf/f/9//3//fyEExhgIIQghxhg5Z/9//3//f/9/AAAhBFJK/3/3XsYYKSX3Xv9//3//f/9//3//f/9//3//f/9//3//f/9//3//f/9//3//f/9//3//f/9//3//f/9//3//f/9//3//f/9//3//f/9//3//f/9//3//f/9//3//f/9//3//f/9//3//f/9//3//f/9//38QQqUUlFK9d2st5xylFDFG/3//f/9//3//f7VWxhgpJeccUkree/9//3//f/9//3//f/9//3//f/9//3//f/9//3//f/9//3//f/9//3//f/9//3//f/9//3//f/9//3//f/9//3//f/9//3//f/9//3//f/9//3//f/9//3//f/9//3//f/9//3//f/9/3nu9d/9//3//f/9/vXdrLSEEQgjGGOccCCGMMYQQAAA5Z/9/vXfee/9//3//f/9//3/ee/9/3nvee/9//3//f/9//3//f957/3//f/9/vXf/f/9//3/ee/9//3/ee/9//3//f/9//3//f/9//3//f/9//3//f/9//3//f/9//3//f/9//3//f/9/3nv/f/9/3nv/f957914IIXNOe2+tNdZavXf/f/9//3//f/9//3//f/9//3//f/9//3//f/9//3//f/9//3//f957UkpjDIQQ5xwQQoQQAADvPb133nv/f9571lpCCK01EEJjDIwxnHP/f/9/3ntaa4QQIQRSSv9/EEIhBAghvXf/f/9//3//f/9//3//f/9//3//f/9//3//f/9//3//f/9//3//f/9//3//f/9//3//f/9//3//f/9//3//f/9//3//f/9//3//f/9//3//f/9//3//f/9//3//f/9//3//f/9//3//f/9/hBAhBDFG916lFMYYAAB7b/9//397b957/385Z0II5xwAAPde3nv/f/9//3//f/9//3//f/9//3//f/9//3//f/9//3//f/9//3//f/9//3//f/9//3//f/9//3//f/9//3//f/9//3//f/9//3//f/9//3//f/9//3//f/9//3//f/9//3//f/9//3//f/9//3//f/9//3//f/9/tVZrLWMMpRTGGIwxSiljDGste2+9d/9//3//f/9//3/ee/9//3//f/9//3//f/9//3//f/9//3//f/9//3//f/9//3//f/9//3//f/9//3//f/9//3//f/9//3//f/9//3//f/9//3//f/9//3//f/9//3//f/9//3//f/9//3//f/9//397b2stEEK9d4wxIQTee/9//3//f/9//3//f/9//3//f/9//3//f/9//3//f/9//3//f713/397b2stYwzGGFJKc04AAGst3nv/f/9//397byklEEJ7b8YYYwy9d/9/3nv/f5xzzjljDGMM3nv/fwghIQS1Vv9//3//f/9//3//f/9//3//f/9//3//f/9//3//f/9//3//f/9//3//f/9//3//f/9//3//f/9//3//f/9//3//f/9//3//f/9//3//f/9//3//f/9//3//f/9//3//f/9//3//f/9//3/vPUIIzjmcc2MMpRRCCBBCvXe9d/9//3/ee/9/916lFEII5xwYY/9/3nv/f/9//3//f/9//3//f/9//3//f/9//3//f/9//3//f/9//3//f/9//3//f/9//3//f/9//3//f/9//3//f/9//3//f/9//3//f/9//3//f/9//3//f/9//3//f/9//3//f/9//3//f/9//3//f/9/3nv/f9571lpKKUIIAABjDAghhBDnHDln/3/ee/9//3/ee/9//3//f/9//3//f/9//3//f/9//3//f/9//3//f/9//3//f/9//3//f/9//3//f/9//3//f/9//3//f/9//3//f/9//3//f/9//3//f/9//3//f/9//3//f/9//3//f/9//3/ee/9/1lrnHIwxpRRCCLVW/3/ee/9//3//f/9//3//f/9//3//f/9//3//f/9//3//f/9//3//f/9/915jDIQQCCE5ZwAAYwxaa/9//3/ee/9/lFIIIWstjDHGGJRS/3//f/9//397b2MMYwwQQv9/WmvnHIQQGGP/f/9//3//f/9//3//f/9//3//f/9//3//f/9//3//f/9//3//f/9//3//f/9//3//f/9//3//f/9//3//f/9//3//f/9//3//f/9//3//f/9//3//f/9//3//f/9//3//f/9//3//f/9/CCGlFL13e29KKYQQIQTvPf9//3//f/9//3//f7VWpRQhBMYYnHN7b7133nv/f/9//3//f/9//3//f/9//3//f/9//3//f/9//3//f/9//3//f/9//3//f/9//3//f/9//3//f/9//3//f/9//3//f/9//3//f/9//3//f/9//3//f/9//3//f/9//3//f/9//3//f/9//3/ee957/3//f957UkqtNeccYwxCCEIIxhh7b/9//3/ee/9//3//f/9//3//f/9//3//f/9//3//f/9//3//f/9//3//f/9//3//f/9//3//f/9//3//f/9//3//f/9//3//f/9//3//f/9//3//f/9//3//f/9//3//f/9//3//f/9//3//f/9//3/WWmMMpRQ5Z601MUb/f/9//3//f/9//3//f/9//3//f/9//3//f/9//3//f/9//3//f/9//3//f2stpRTnHJxzSilCCCkle2//f/9//39aa8YYYwytNc45rTX/f/9/3nv/f713jDEhBKUU917/f/deAADnHN57/3//f/9//3//f/9//3//f/9//3//f/9//3//f/9//3//f/9//3//f/9//3//f/9//3//f/9//3//f/9//3//f/9//3//f/9//3//f/9//3//f/9//3//f/9//3//f/9//3//f/9//38QQgAAUkr/fzlnpRTnHIQQnHP/f/9//3//f957/3/3XkIIAAAxRv9/3nvee/9//3//f/9//3//f/9//3//f/9//3//f/9//3//f/9//3//f/9//3//f/9//3//f/9//3//f/9//3//f/9//3//f/9//3//f/9//3//f/9//3//f/9//3//f/9//3//f/9//3//f/9//3/ee/9//3/ee/9//3//f/9/WmvOOWMMAAAhBEIItVbee9573nv/f/9//3//f/9//3//f/9//3//f/9//3//f/9//3//f/9//3//f/9//3//f/9//3//f/9//3//f/9//3//f/9//3//f/9//3//f/9//3//f/9//3//f/9//3//f/9//3//f/9//3//f713SiljDJRSMUaMMf9//3//f/9//3//f/9//3//f/9//3//f/9//3//f/9//3/ee/9//3//f/9/WmuEECklUkr/f601IQStNd57/3//f957tVZCCIQQrTXGGHNO/3/ee9573nt7byklAAAIIb133ntKKQAAtVb/f/9//3//f/9//3//f/9//3//f/9//3//f/9//3//f/9//3//f/9//3//f/9//3//f/9//3//f/9//3//f/9//3//f/9//3//f/9//3//f/9//3//f/9//3//f/9//3//f/9/3nv/f/dexhhCCFJK/3/eewAAAAAxRt57/3//f/9//3//f/9/tValFEIIUkq9d/9//3//f/9//3//f/9//3//f/9//3//f/9//3//f/9//3//f/9//3//f/9//3//f/9//3//f/9//3//f/9//3//f/9//3//f/9//3//f/9//3//f/9//3//f/9//3//f/9//3//f/9//3//f/9//3//f/9//3//f/9//3//f/9/lFIIIUIIQghjDDFG3nv/f/9//3//f/9//3//f/9//3//f/9//3//f/9//3//f/9//3//f/9//3//f/9//3//f/9//3//f/9//3//f/9//3//f/9//3//f/9//3//f/9//3//f/9//3//f/9//3//f/9//3/ee/9//3/WWkIIxhiMMUoptVb/f/9//3//f/9//3//f/9//3//f/9//3//f/9//3//f/9//3//f/9//3//fxBCQghjDN57nHNKKUopnHP/f957/3/ee+89pRRKKSklay29d/9/e2//f/9/nHOEECEEzjlaa5RSpRQIIVpr/3//f/9//3//f/9//3//f/9//3//f/9//3//f/9//3//f/9//3//f/9//3//f/9//3//f/9//3//f/9//3//f/9//3//f/9//3//f/9//3//f/9//3//f/9//3//f/9//3+cc/9/vXdSSkIIpRTee/9/MUaEEIQQe2//f957/3//f/9/3nu9d4wxIQRCCJRS3nv/f/9//3//f/9//3//f/9//3//f/9//3//f/9//3//f/9//3//f/9//3//f/9//3//f/9//3//f/9//3//f/9//3//f/9//3//f/9//3//f/9//3//f/9//3//f/9//3//f/9//3//f/9//3//f/9/3nv/f/9//3//f/9/3nv/f/9/WmuEEGMMAADnHNZa/3//f/9//3//f/9//3//f/9//3//f/9//3//f/9//3//f/9//3//f/9//3//f/9//3//f/9//3//f/9//3//f/9//3//f/9//3//f/9//3//f/9//3//f/9//3//f/9//3//f/9/3nvee7135xznHIwxSinOOf9//3//f/9//3//f/9//3//f/9//3//f/9//3//f/9/3nv/f713/3/ee/9/915CCAgh/3//f0ophBDWWv9/vXfee/9//3/vPaUU7z1jDNZavXf/f713/3//fxBCQghCCFJK/38QQmMM7z3/f/9//3//f/9//3//f/9//3//f/9//3//f/9//3//f/9//3//f/9//3//f/9//3//f/9//3//f/9//3//f/9//3//f/9//3//f/9//3//f/9//3//f/9//3//f/9//3//f957/3//f957YwxjDDln/3/eexBCYwwAAJxz/3//f957/3//f/9/vXfGGIQQAAAYY/9//3//f/9//3//f/9//3//f/9//3//f/9//3//f/9//3//f/9//3//f/9//3//f/9//3//f/9//3//f/9//3//f/9//3//f/9//3//f/9//3//f/9//3//f/9//3//f/9//3//f/9//3//f/9//3//f/9//3//f/9//3//f/9//3//f713rTVjDCEE5xy1Vntv/3//f/9//3/ee/9//3/ee957/3//f/9//3//f/9//3//f/9//3//f/9//3//f/9//3//f/9//3//f/9//3//f/9//3//f/9//3//f/9//3//f/9//3//f/9//3//f/9//3//f957/397byklay2tNSklnHP/f/9//3//f/9//3//f/9//3//f/9//3//f/9//3//f/9//3//f/9//3//fwghQgiUUt57KSUIIVJK/3+cc/9//3//f9ZaYwxrLeccc07/f957/3/ee/9/915KKSEEjDG9d/9/IQSlFFpr/3/ee/9//3//f/9//3//f/9//3//f/9//3//f/9//3//f/9//3//f/9//3//f/9//3//f/9//3//f/9//3//f/9//3//f/9//3//f/9//3//f/9//3//f/9//3//f/9//3/ee/9//38xRkII1lr/f/9/e2/nHGMMMUa9d/9/vXf/f/9//3//f9ZapRRjDIwxe2+9d/9//3/ee/9//3//f/9//3//f/9//3//f/9//3//f/9//3//f/9//3//f/9//3//f/9//3//f/9//3//f/9//3//f/9//3//f/9//3//f/9//3//f/9//3//f/9//3//f/9//3//f/9//3//f/9//3//f/9//3//f/9//3//f/9//3//f9ZaxhgAACEEhBAYY/9/3nv/f/9/vXf/f/9//3//f/9//3//f/9//3//f/9//3//f/9//3//f/9//3//f/9//3//f/9//3//f/9//3//f/9//3//f/9//3//f/9//3//f/9//3//f/9//3//f/9//3//f/9/UkqMMa01SikYY/9//3//f/9//3//f/9//3//f/9//3//f/9//3//f/9//3//f/9//3//f957WmtrLSEElFJ7byklEELee/9/3nv/f/9/3nvOOeccCCGMMb13/3/ee/9//3//f/depRQhBFJK/3+tNQAArTVaa/9//3//f/9//3//f/9//3//f/9//3//f/9//3//f/9//3//f/9//3//f/9//3//f/9//3//f/9//3//f/9//3//f/9//3//f/9//3//f/9//3//f/9//3//f/9//3/ee/9//3//fxhjKSWtNd57/3//f3NOQgjnHDln/3//f/9//3//f/9/3nvWWsYYYwznHP9/3nv/f/9//3//f/9//3//f/9//3//f/9//3//f/9//3//f/9//3//f/9//3//f/9//3//f/9//3//f/9//3//f/9//3//f/9//3//f/9//3//f/9//3//f/9//3//f/9//3//f/9//3//f/9//3//f/9//3//f/9//3//f/9//3//f713/38YY2stYwxCCKUUlFJ7b/9//3//f/9//3//f/9//3//f/9//3//f/9//3//f/9//3//f/9//3//f/9//3//f/9//3//f/9//3//f/9//3//f/9//3//f/9//3//f/9//3//f/9//3//f/9//3//f957/3/3XgghrTWMMVJK/3//f/9//3//f/9//3//f/9//3//f/9//3//f/9//3//f/9//3//f/9//3//f/deIQQIIRBCCCEpJXtv/3//f/9//3/eexhjQgiMMaUU7z3/f/9//3//f957/39zTgAAxhi9dzlnCCFjDFJK/3//f/9//3//f/9//3//f/9//3//f/9//3//f/9//3//f/9//3//f/9//3//f/9//3//f/9//3//f/9//3//f/9//3//f/9//3//f/9//3//f/9//3//f/9//3//f/9//3//f/9/e2+MMYwxvXf/f/9/vXdKKSEEay05Z/9//3/ee/9//3//f957EEIhBIQQ7z3ee/9//3+9d/9//3//f/9//3//f/9//3//f/9//3//f/9//3//f/9//3//f/9//3//f/9//3//f/9//3//f/9//3//f/9//3//f/9//3//f/9//3//f/9//3//f/9//3//f/9//3//f/9//3//f/9//3//f/9//3//f/9//3//f957/3+9d/9//3+1VsYYIQQAACEEjDFaa713/3//f957vXf/f/9//3//f/9//3//f/9//3//f/9//3//f/9//3//f/9//3//f/9//3//f/9//3//f/9//3//f/9//3//f/9//3//f/9//3//f/9//3//f/9/vXf/f1prxhhKKYwxjDH/f957/3//f/9//3//f/9//3//f/9//3//f/9//3//f/9//3//f/9//3//f/9/vXcxRiEEhBAIIQgh917/f/9//3//f/9//3+MMeccSikAAHtv/3//f/9//3//f713KSUAABBC3nuUUiEE5xy9d/9//3//f/9//3//f/9//3//f/9//3//f/9//3//f/9//3//f/9//3//f/9//3//f/9//3//f/9//3//f/9//3//f/9//3//f/9//3//f/9//3//f/9//3//f/9//3//f957/3+9d1JKhBBSSt57/3//f5xzpRQAAM45/3//f/9//3//f/9//3+cc2stxhhCCO89nHPee/9//3//f/9//3//f/9//3//f/9//3//f/9//3//f/9//3//f/9//3//f/9//3//f/9//3//f/9//3//f/9//3//f/9//3//f/9//3//f/9//3//f/9//3//f/9//3//f/9//3//f/9//3//f/9//3//f/9//3//f/9//3//f/9//3/ee957GGPnHEIIpRSEEAghay2UUt57/3//f/9//3//f/9//3//f/9//3//f/9//3//f/9//3//f/9//3//f/9//3//f/9//3//f/9//3//f/9//3//f/9//3//f/9//3//f/9//3//f/9//3//f/9//38xRgghCCGMMf9/3nv/f/9//3//f/9//3//f/9//3//f/9//3//f/9//3//f/9//3//f/9//3//f1prKSWEEEopay0xRv9//3//f957/3//fxhjhBBrLaUUlFL/f/9//3//f/9/vXc5Z4QQQgiUUntvCCHGGLVW/3//f/9//3//f/9//3//f/9//3//f/9//3//f/9//3//f/9//3//f/9//3//f/9//3//f/9//3//f/9//3//f/9//3//f/9//3//f/9//3//f/9//3//f/9//3//f/9//3//f/9/OWelFIwx/3//f/9//39SSkIIxhjWWv9//3//f/9//3//f/9/OWelFMYYpRRaa/9/3nv/f/9//3//f/9//3//f/9//3//f/9//3//f/9//3//f/9//3//f/9//3//f/9//3//f/9//3//f/9//3//f/9//3//f/9//3//f/9//3//f/9//3//f/9//3//f/9//3//f/9//3//f/9//3//f/9//3//f/9//3/ee/9/vXfee/9/3nvee7135xwAAEII5xxjDEIISik5Z/9//3//f/9//3//f/9//3//f/9//3//f/9//3//f/9//3//f/9//3//f/9//3//f/9//3//f/9//3//f/9//3//f/9//3//f/9//3//f/9//3/ee/9//3/ee/9/xhhCCIwx/3/ee/9//3//f/9//3//f/9//3//f/9//3//f/9//3//f/9//3//f/9/3nv/f/9//397bwAAhBBrLYQQ/3//f/9//3+9d7133nsxRmMMxhiEELVW/3/ee/9//3//f/9/jDFjDAgh/385Z4wxEELee/9//3//f/9//3//f/9//3//f/9//3//f/9//3//f/9//3//f/9//3//f/9//3//f/9//3//f/9//3//f/9//3//f/9//3//f/9//3//f/9//3//f/9//3//f7133nv/f957/3/ee2stSil7b/9//3//f713jDEAAIQQnHPee/9//3//f/9//3//fzlnKSWEEMYY1lr/f/9//3//f/9//3//f/9//3//f/9//3//f/9//3//f/9//3//f/9//3//f/9//3//f/9//3//f/9//3//f/9//3//f/9//3//f/9//3//f/9//3//f/9//3//f/9//3//f/9//3//f/9//3//f/9//3//f/9//3//f/9//3//f/9//3//f/9/3nu9d+89YwylFCkl5xyEECEE5xyUUhhj3nv/f957/3//f/9//3//f/9//3//f/9//3//f/9//3//f/9//3//f/9//3//f/9//3//f/9//3//f/9//3//f/9//3//f/9//3//f/9//3//f/9//3/ee3tvvXf/f/9//3//f/9//3//f/9//3//f/9//3//f/9//3//f/9//3//f/9//3//f/9//3//f957OWfnHEIIKSW9d/9//3//f/9//3//f3tvCCFCCMYYIQQ5Z/9//3//f713/3+cc4wxIQSMMZRSUkopJTln/3//f/9//3//f/9//3//f/9//3//f/9//3//f/9//3//f/9//3//f/9//3//f/9//3//f/9//3//f/9//3//f/9//3//f/9//3//f/9//3//f/9//3//f/9//3//f/9//3//f5xzSikhBJxz3nv/f/9//397bwghAADvPb13/3//f/9//3//f/9/3nsxRqUUQgjnHJxz/3/ee/9/vXf/f/9//3//f/9//3//f/9//3//f/9//3//f/9//3//f/9//3//f/9//3//f/9//3//f/9//3//f/9//3//f/9//3//f/9//3//f/9//3//f/9//3//f/9//3//f/9//3//f/9//3//f/9//3//f/9//3//f/9//3//f/9//3//f/9//38YY8YYxhilFAghay2EEAAAhBApJWstrTVaa/9//3//f957/3/ee957/3//f/9//3//f/9//3//f/9//3//f/9//3//f/9//3//f/9//3//f/9//3//f/9//3//f/9//3//f/9//3//f/9/3nv/f/9//3//f/9//3//f/9//3//f/9//3//f/9//3//f/9//3//f/9//3//f/9//3//f/9//3//f1pr1lpaa/9//3//f/9//3/ee/9//3+9d0ophBBjDDln/3//f/9//3//f/9/nHMIIQAASinnHEopEEL/f957/3//f/9//3//f/9//3//f/9//3//f/9//3//f/9//3//f/9//3//f/9//3//f/9//3//f/9//3//f/9//3//f/9//3//f/9//3//f/9//3//f/9//3/ee/9//3//f957/39SSkII917/f957/3//f/9/EEIhBEIICCG9d/9/3nv/f/9//3//f957SikAAAghjDGcc/9//3//f/9//3//f/9//3//f/9//3//f/9//3//f/9//3//f/9//3//f/9//3//f/9//3//f/9//3//f/9//3//f/9//3//f/9//3//f/9//3//f/9//3//f/9//3//f/9//3//f/9//3//f/9//3//f/9//3//f/9//3//f/9//3//f/9/3nv/f/9/1lpjDGMMUkp7b/dejDEIIcYYYwwhBMYYCCH3Xt57/3//f/9//3//f/9//3//f/9//3//f/9//3//f/9//3//f/9//3//f/9//3//f/9//3//f/9//3//f/9//3//f/9//3//f/9//3//f/9//3//f/9//3//f/9//3//f/9//3//f/9//3//f/9//3//f/9//3//f/9//3//f/9//3//f/9//3//f/9//3//f/9/3nv/f/9//3//f/9/e29SSrVW3nv/f/9//3//f/9//3//f+89QgiEEIQQxhhjDLVW/3//f/9//3//f/9//3//f/9//3//f/9//3//f/9//3//f/9//3//f/9//3//f/9//3//f/9//3//f/9//3//f/9//3//f/9//3//f/9//3//f/9//3//f/9//3/WWjln/3//f1prSinOOf9//3/ee/9//3+cc845YwwhBJRS/3/ee/9//3//f/9//3/3XmMMhBApJVJK/3//f/9//3//f/9//3//f/9//3//f/9//3//f/9//3//f/9//3//f/9//3//f/9//3//f/9//3//f/9//3//f/9//3//f/9//3//f/9//3//f/9//3//f/9//3//f/9//3//f/9//3//f/9//3//f/9//3//f/9//3//f/9//3//f713/3//f/9//3//fzlnxhgAAGstlFIQQgghQghCCIQQIQQhBCEEAAAhBGstMUZSSvde/3//f/9//3//f/9//3//f/9//3//f/9//3//f/9//3//f/9//3//f/9//3//f/9//3//f/9//3//f/9//3//f/9//3//f/9//3//f/9//3//f/9//3//f/9//3//f/9//3//f/9//3//f/9//3//f/9//3//f/9//3//f/9//3//f/9//3//f/9//3//f/9/3nv/f/9//3//f957/3//f/9//3//f/9/e28QQmMMCCEIISEE5xz/f/9//3//f/9//3//f/9//3//f/9//3//f/9//3//f/9//3//f/9//3//f/9//3//f/9//3//f/9//3//f/9//3//f/9//3//f/9//3//f/9//3//f/9//3+cc4QQQgi1Vv9/WmvvPUopvXf/f957/3/ee/9/e28pJQAA7z3/f/9//3/ee/9//3//f/9/915jDGsthBCcc/9/3nv/f/9//3//f/9//3//f/9//3//f/9//3//f/9//3//f/9//3//f/9//3//f/9//3//f/9//3//f/9//3//f/9//3//f/9//3//f/9//3//f/9//3//f/9//3//f/9//3//f/9//3//f/9//3//f/9//3//f/9//3//f/9//3/ee/9//3//f/9//3+1VgghYwznHCklCCFrLfdeWmtzTowxxhghBCEEIQQhBCEE7z3/f/9//3//f/9//3//f/9//3//f/9//3//f/9//3//f/9//3//f/9//3//f/9//3//f/9//3//f/9//3//f/9//3//f/9//3//f/9//3//f/9//3//f/9//3//f/9//3//f/9//3//f/9//3//f/9//3//f/9//3//f/9//3//f/9//3//f/9//3//f/9//3//f/9//3//f713/3//f/9//3//f/9//3//f/9/c06tNWMMAABrLf9//3//f/9//3//f/9//3//f/9//3//f/9//3//f/9//3//f/9//3//f/9//3//f/9//3//f/9//3//f/9//3//f/9//3//f/9//3//f/9//3//f/9//3//f/9/lFKlFIQQEEIQQkopzjk5Z/9//3//f957/3/ee9ZarTVaa/9//3//f/9//3//f/9//3//f601xhilFBBCnHPee/9//3//f/9//3//f/9//3//f/9//3//f/9//3//f/9//3//f/9//3//f/9//3//f/9//3//f/9//3//f/9//3//f/9//3//f/9//3//f/9//3//f/9//3//f/9//3//f/9//3//f/9//3//f/9//3//f/9//3//f/9//3+cc/9//3//f/9//3/ee/9/OWfOOUopSilzTt57/3/ee/9//3+9d/9/e2/OOQAApRSUUv9//3//f/9//3//f/9//3//f/9//3//f/9//3//f/9//3//f/9//3//f/9//3//f/9//3//f/9//3//f/9//3//f/9//3//f/9//3//f/9//3//f/9//3//f/9//3//f/9//3//f/9//3//f/9//3//f/9//3//f/9//3//f/9//3//f/9//3//f/9//3//f/9//3//f713vXf/f/9//3//f/9//3//f/9/e2//f957/3+9d/9/vXf/f/9//3//f/9//3//f/9//3//f/9//3//f/9//3//f/9//3//f/9//3//f/9//3//f/9//3//f/9//3//f/9//3//f/9//3//f/9//3//f/9//3//f9573nv/f3tvKSUAAAAACCEpJRBC/3+cc/9//3//f/9//3//f/9/3nv/f/9//3/ee/9//3//f/9/vXcIIUopIQQQQv9//3//f/9//3//f/9//3//f/9//3//f/9//3//f/9//3//f/9//3//f/9//3//f/9//3//f/9//3//f/9//3//f/9//3//f/9//3//f/9//3//f/9//3//f/9//3//f/9//3//f/9//3//f/9//3//f/9//3//f/9//3//f/9//3//f/9//3//f/9/vXd7b601SilKKdZa3nvee/9//3+9d/9//3/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UUoQQQggpJcYYUkree/9//3//f/9//3//f/9//3//f/9//3//f/9//3//f/9//3//fxBChBCMMaUUWmv/f/9//3//f/9//3//f/9//3//f/9//3//f/9//3//f/9//3//f/9//3//f/9//3//f/9//3//f/9//3//f/9//3//f/9//3//f/9//3//f/9//3//f/9//3//f/9//3//f/9//3//f/9//3//f/9//3//f/9//3//f/9//3//f/9//3//f/9//3+ccyklSikAAMYY5xz3Xv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957e28xRiklIQQQQv9//3//f/9//3//f/9//3//f/9//3//f/9//3/ee/9//3//f/9/vXdzTgAAIQRrLXtv/3//f/9//3//f/9//3//f/9//3//f/9//3//f/9//3//f/9//3//f/9//3//f/9//3//f/9//3//f/9//3//f/9//3//f/9//3//f/9//3//f/9//3//f/9//3//f/9//3//f/9//3//f/9//3//f/9//3//f/9//3//f/9//3//f/9//3/ee/dehBDnHGMMYwwhBAghOW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WmsxRhhj/3//f/9//3//f/9//3//f/9//3//f/9//3//f/9//3//f/9//3//f/9/7z1CCEIIEELee/9//3//f/9//3//f/9//3//f/9//3//f/9//3//f/9//3//f/9//3//f/9//3//f/9//3//f/9//3//f/9//3//f/9//3//f/9//3//f/9//3//f/9//3//f/9//3//f/9//3//f/9//3//f/9//3//f/9//3//f/9//3//f/9//3//f/9/MUalFCklc07ee8YYAAAIIZ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4wxSilCCDln/3//f/9//3//f/9//3//f/9//3//f/9//3//f/9//3//f/9//3//f/9//3//f/9//3//f/9//3//f/9//3//f/9//3//f/9//3//f/9//3//f/9//3//f/9//3//f/9//3//f/9//3//f/9//3//f/9//3//f/9//3//f/9//3//f/9//38QQmstc057b/9/tValFEIIl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957/3//f/9//3//f/9//3//f/9//3//f/9//3//f/9//3//f/9//3//f/9//3//f957WmulFMYY5xwYY/9//3/ee/9//3//f/9//3//f/9//3//f/9//3//f/9//3//f/9//3//f/9//3//f/9//3//f/9//3//f/9//3//f/9//3//f/9//3//f/9//3//f/9//3//f/9//3//f/9//3//f/9//3//f/9//3//f/9//3//f/9//3//f/9//3//f3NOxhhSSv9/nHP/f7VWAABr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+9d957/3//f/9//3//f/9//3//f/9//3//f/9//3//f/9//3//f957/3//f957/3//f/9/3nv/f+89hBBrLWstnHP/f/9//3//f/9//3//f/9//3//f/9//3//f/9//3//f/9//3//f/9//3//f/9//3//f/9//3//f/9//3//f/9//3//f/9//3//f/9//3//f/9//3//f/9//3//f/9//3//f/9//3//f/9//3//f/9//3//f/9//3//f/9//3//f/9/WmspJeccWmv/f/9/vXdrLUIIlFL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etNaUUpRRzTt573nv/f/9//3//f/9//3//f/9//3//f/9//3//f/9//3//f/9//3//f/9//3//f/9//3//f/9//3//f/9//3//f/9//3//f/9//3//f/9//3//f/9//3//f/9//3//f/9//3//f/9//3//f/9//3//f/9//3//f/9//3//f/9/3nu9dxBCYwwIIRhj/3//f1prKSXnHL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lnKSVjDIQQrTX/f957nHP/f/9//3//f/9//3//f/9//3//f/9//3//f/9//3//f/9//3//f/9//3//f/9//3//f/9//3//f/9//3//f/9//3//f/9//3//f/9//3//f/9//3//f/9//3//f/9//3//f/9//3//f/9//3//f/9//3//f/9//3//f/9/WmsIIQAACCFaa/9//38YY4QQay3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39zTuccYwyEEDln/3+9d/9//3//f/9//3//f/9//3//f/9//3//f/9//3//f/9//3//f/9//3//f/9//3//f/9//3//f/9//3//f/9//3//f/9//3//f/9//3//f/9//3//f/9//3//f/9//3//f/9//3//f/9//3//f/9//3//f/9//3//f/9//3//f1prCCFCCEIIe2//f5xzrTVCCJRS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rTWEEAAAEELee/9//3//f/9//3//f/9//3//f/9//3//f/9//3//f/9//3//f/9//3//f/9//3//f/9//3//f/9//3//f/9//3//f/9//3//f/9//3//f/9//3//f/9//3//f/9//3//f/9//3//f/9//3//f/9//3//f/9//3//f/9//3/ee/9//38YYwghIQRKKXtvlFJKKSkltVb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5RSEEJaa/9/3nv/f/9//3//f/9//3//f/9//3//f/9//3//f/9//3//f/9//3//f/9//3//f/9//3//f/9//3//f/9//3//f/9//3//f/9//3//f/9//3//f/9//3//f/9//3//f/9//3//f/9//3//f/9//3//f/9//3//f/9//3//f/9/vXf/f/9/e2+lFKUUYwxjDGstzjn3X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ee/9//3//f/9//3//f957/3//f/9//3//f/9//3//f/9//3//f/9//3//f/9//3//f/9//3//f/9//3//f/9//3//f/9//3//f/9//3//f/9//3//f/9//3//f/9//3//f/9//3//f/9//3//f/9//3//f/9//3//f/9//3//f/9//3//f/9//3//f/9//3//f5RSKSVjDOccSikpJUope2//f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zToQQpRTGGMYYpRT3Xv9/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tvUkopJWMMhBDvPZxz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mvee/9//3//f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957/3//f957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MAAAAZAAAAAAAAAAAAAAAegAAADMAAAAAAAAAAAAAAHsAAAA0AAAAKQCqAAAAAAAAAAAAAACAPwAAAAAAAAAAAACAPwAAAAAAAAAAAAAAAAAAAAAAAAAAAAAAAAAAAAAAAAAAIgAAAAwAAAD/////RgAAABwAAAAQAAAARU1GKwJAAAAMAAAAAAAAAA4AAAAUAAAAAAAAABAAAAAUAAAA</SignatureImage>
          <SignatureComments/>
          <WindowsVersion>10.0</WindowsVersion>
          <OfficeVersion>16.0.17928/26</OfficeVersion>
          <ApplicationVersion>16.0.17928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2024-09-12T18:15:31Z</xd:SigningTime>
          <xd:SigningCertificate>
            <xd:Cert>
              <xd:CertDigest>
                <DigestMethod Algorithm="http://www.w3.org/2001/04/xmlenc#sha256"/>
                <DigestValue>FQ7FCSrHK4TeJ83FXzvNt1v9gSrH4nRFnB1Z1rjnlms=</DigestValue>
              </xd:CertDigest>
              <xd:IssuerSerial>
                <X509IssuerName>C=PY, O=DOCUMENTA S.A., SERIALNUMBER=RUC80050172-1, CN=CA-DOCUMENTA S.A.</X509IssuerName>
                <X509SerialNumber>5443153915952166605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B8BAAB/AAAAAAAAAAAAAABgHgAAVg0AACBFTUYAAAEAxPIAALsAAAAFAAAAAAAAAAAAAAAAAAAAQAYAAIQDAACwAQAA8AAAAAAAAAAAAAAAAAAAAICXBgCAqQMACgAAABAAAAAAAAAAAAAAAEsAAAAQAAAAAAAAAAUAAAAeAAAAGAAAAAAAAAAAAAAAIAEAAIAAAAAnAAAAGAAAAAEAAAAAAAAAAAAAAAAAAAAlAAAADAAAAAEAAABMAAAAZAAAAAAAAAAAAAAAHwEAAH8AAAAAAAAAAAAAAC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IAEAAIAAAAAhAPAAAAAAAAAAAAAAAIA/AAAAAAAAAAAAAIA/AAAAAAAAAAAAAAAAAAAAAAAAAAAAAAAAAAAAAAAAAAAlAAAADAAAAAAAAIAoAAAADAAAAAEAAAAnAAAAGAAAAAEAAAAAAAAA8PDwAAAAAAAlAAAADAAAAAEAAABMAAAAZAAAAAAAAAAAAAAAHwEAAH8AAAAAAAAAAAAAACABAACAAAAAIQDwAAAAAAAAAAAAAACAPwAAAAAAAAAAAACAPwAAAAAAAAAAAAAAAAAAAAAAAAAAAAAAAAAAAAAAAAAAJQAAAAwAAAAAAACAKAAAAAwAAAABAAAAJwAAABgAAAABAAAAAAAAAPDw8AAAAAAAJQAAAAwAAAABAAAATAAAAGQAAAAAAAAAAAAAAB8BAAB/AAAAAAAAAAAAAAAgAQAAgAAAACEA8AAAAAAAAAAAAAAAgD8AAAAAAAAAAAAAgD8AAAAAAAAAAAAAAAAAAAAAAAAAAAAAAAAAAAAAAAAAACUAAAAMAAAAAAAAgCgAAAAMAAAAAQAAACcAAAAYAAAAAQAAAAAAAADw8PAAAAAAACUAAAAMAAAAAQAAAEwAAABkAAAAAAAAAAAAAAAfAQAAfwAAAAAAAAAAAAAAIAEAAIAAAAAhAPAAAAAAAAAAAAAAAIA/AAAAAAAAAAAAAIA/AAAAAAAAAAAAAAAAAAAAAAAAAAAAAAAAAAAAAAAAAAAlAAAADAAAAAAAAIAoAAAADAAAAAEAAAAnAAAAGAAAAAEAAAAAAAAA////AAAAAAAlAAAADAAAAAEAAABMAAAAZAAAAAAAAAAAAAAAHwEAAH8AAAAAAAAAAAAAACABAACAAAAAIQDwAAAAAAAAAAAAAACAPwAAAAAAAAAAAACAPwAAAAAAAAAAAAAAAAAAAAAAAAAAAAAAAAAAAAAAAAAAJQAAAAwAAAAAAACAKAAAAAwAAAABAAAAJwAAABgAAAABAAAAAAAAAP///wAAAAAAJQAAAAwAAAABAAAATAAAAGQAAAAAAAAAAAAAAB8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UBCM+38AAABQEIz7fwAAEwAAAAAAAAAAAK4F/H8AADVoPYv7fwAAMBauBfx/AAATAAAAAAAAABAXAAAAAAAAQAAAwPt/AAAAAK4F/H8AAAdrPYv7fwAABAAAAAAAAAAwFq4F/H8AAFCwz77WAAAAEwAAAAAAAABIAAAAAAAAAAQv84v7fwAAmFMQjPt/AABAM/OL+38AAAEAAAAAAAAA7ljzi/t/AAAAAK4F/H8AAAAAAAAAAAAAAAAAANYAAAD0/GIH/H8AAMCzizFkAgAAu1UCBfx/AAAwsc++1gAAALmxz77WAAAAAAAAAAAAAABYss++ZHYACAAAAAAlAAAADAAAAAEAAAAYAAAADAAAAAAAAAASAAAADAAAAAEAAAAeAAAAGAAAAMMAAAAEAAAA9wAAABEAAAAlAAAADAAAAAEAAABUAAAAhAAAAMQAAAAEAAAA9QAAABAAAAABAAAAAADYQVVV1UHEAAAABAAAAAkAAABMAAAAAAAAAAAAAAAAAAAA//////////9gAAAAMQAyAC8AOQAvADIAMAAyADQAAAAGAAAABgAAAAQAAAAGAAAABAAAAAYAAAAGAAAABgAAAAYAAABLAAAAQAAAADAAAAAFAAAAIAAAAAEAAAABAAAAEAAAAAAAAAAAAAAAIAEAAIAAAAAAAAAAAAAAACABAACAAAAAUgAAAHABAAACAAAAEAAAAAcAAAAAAAAAAAAAALwCAAAAAAAAAQICIlMAeQBzAHQAZQBtAAAAAAAAAAAAAAAAAAAAAAAAAAAAAAAAAAAAAAAAAAAAAAAAAAAAAAAAAAAAAAAAAAAAAAAAAAAAAQAAAAAAAADY0M++1gAAAAAAgD8AAAAA0M4nBfx/AAAAAAAAAAAAAAkAAAAAAAAAEGh2QGQCAAB6aj2L+38AAAAAAAAAAAAAAAAAAAAAAADfARksYMMAAFjSz77WAAAAAAAAAAAAAAC0AIoFAAAAAMCzizFkAgAAgGmRMQAAAAAAAAAAAAAAAAcAAAAAAAAAAAAAAAAAAADM0s++1gAAAPnSz77WAAAAwR/+BPx/AAABAAAAAAAAAAAAAAAAAAAAEGh2QGQCAACIuUQ/ZAIAAMCzizFkAgAAu1UCBfx/AABw0s++1gAAAPnSz77WAAAAwKthQGQCAACA08++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F0vZAIAAAIAAADWAAAAKAAAAAAAAADQzicF/H8AAAAAAAAAAAAAAAAAAAAAAAABAAAAAgAAABMfJIr7fwAAAAAAAAAAAAAAAAAAAAAAAO9lGSxgwwAAAAAAAAAAAADQJo0xZAIAAJABAAAAAAAAwLOLMWQCAAAAAAAAAAAAAAAAAAAAAAAABgAAAAAAAAAAAAAAAAAAANyuz77WAAAACa/PvtYAAADBH/4E/H8AAAAAAAAAAAAANdkeigAAAAAg3G9JZAIAAAAAAAAAAAAAwLOLMWQCAAC7VQIF/H8AAICuz77WAAAACa/PvtYAAACQf6RHZAIAAKivz75kdgAIAAAAACUAAAAMAAAAAwAAABgAAAAMAAAAAAAAABIAAAAMAAAAAQAAABYAAAAMAAAACAAAAFQAAABUAAAACgAAACcAAAAeAAAASgAAAAEAAAAAANhBVVXV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C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FANlPwAAAAAAAAAACZJiPwAAJEIAAMhBJAAAACQAAAAUA2U/AAAAAAAAAAAJkmI/AAAkQgAAyEEEAAAAcwAAAAwAAAAAAAAADQAAABAAAAApAAAAGQAAAFIAAABwAQAABAAAABAAAAAHAAAAAAAAAAAAAAC8AgAAAAAAAAcCAiJTAHkAcwB0AGUAbQAAAAAAAAAAAAAAAAAAAAAAAAAAAAAAAAAAAAAAAAAAAAAAAAAAAAAAAAAAAAAAAAAAAAAAAAAAAAEAAAAAAAAAAQAAAAAAAADwSghBZAIAAHBLCEFkAgAAAQIDGwAAAAAglUxAZAIAAMBSCEFkAgAAa7hjB/x/AABlAIEAAAAAAIAAAAAAAAAA0EoMP2QCAAAAAAAAAAAAAPCSLz9kAgAAAAAAAAAAAAABAAAAAAAAAEB/Xi8AAAAAAABLL2QCAAAAAF0vZAIAAEBQCEFkAgAAwFAyZTAyODDgAAAAAAAAAKp0eLURSAAAAgAAAAAAAAAAAAAAAAAAAAAAAAAAAAAAqgcuAAAAAAAAAAAAAAAAALtVAgX8fwAAQEfPvtYAAABkAAAAAAAAAAgAM0VkAgAAAAAAAGR2AAgAAAAAJQAAAAwAAAAEAAAARgAAACgAAAAcAAAAR0RJQwIAAAAAAAAAAAAAAHsAAAA0AAAAAAAAACEAAAAIAAAAYgAAAAwAAAABAAAAFQAAAAwAAAAEAAAAFQAAAAwAAAAEAAAAUQAAAHjYAAApAAAAGQAAAJYAAABGAAAAAAAAAAAAAAAAAAAAAAAAAAABAABsAAAAUAAAACgAAAB4AAAAANgAAAAAAAAgAMwAewAAADQAAAAoAAAAAAEAAGwAAAABABAAAAAAAAAAAAAAAAAAAAAAAAAAAAAAAAAA/3//f/9//3//f/9//3//f/9//3//f/9//3//f/9//3//f/9//3//f/9//3//f/9//3//f/9//3//f/9//3//f/9//3//f/9//3//f/9//3//f/9//3//f/9//3//f/9//3//f/9//3//f/9//3//f/9//3//f/9//3//f/9//3//f/9//3//f/9//3//f/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nu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msxRsYYIQRCCEII7z1aa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WmsIISEEay1zTlJKUkrWWt57/3//f/9//3//f/9//3//f/9//3//f/9//3//f957/3//f/9//3//f/9//3/ee/9//3//f/9//3//f/9//3//f/9//3//f/9//3//f/9//3//f/9//3//f/9//3//f/9//3//f/9/vXf/f/9/vXf/f/9//3/ee/9//3//f/9//3//f/9//3//f/9//3//f/9//3//f/9//3//f/9//3//f957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957/3//f/9//3//f/9//3//f/9//3//f/9//3//f/9//3//f/9//3//f/9//3//f/9//3//f/9//3//f/9//3//f/9//3//f/9//3//f/9//3//f/9//3/3XiEECCHee/9//3//f/9//3//f/9//3//f/9//3//f713/3//f/9//3//f713/3//f/9/3nu9d/9/3nv/f/9//3//f/9//3//f/9//3//f/9//3//f/9//3//f/9//3//f/9//3//f/9//3//f/9//3//f/9//3/ee/9//3//f/9//3//f/9//3//f/9//3//f/9//3//f/9//3//f/9//3//f/9//3//f/9//3//f/9//3//f/9//3//f957/3+9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5xz/3//f/9//3//f/9//3//f/9//3//f/9//3//f/9//3//f/9//3//f/9//3//f/9//3//f/9//3//f/9//3//f/9//3//f/9//3//f957/3/ee1JKIQSMMf9//3//f/9//3//f/9//3//f/9//3//f/9//3/ee/9//3//f/9//3//f957nHP/f/9//3//f/9//3+9d/9//3//f/9//3//f/9//3//f/9//3//f/9//3//f/9//3//f/9//3//f/9//3//f/9//3/ee/deSin3Xt573nv/f/9//3//f/9//3//f/9//3//f/9//3//f/9//3//f/9//3//f/9//3//f/9//3//f5xzvXf/f/9//3/ee/9//3//f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FGe2//f/9/nHP/f/9//3//f/9//3//f/9//3//f/9//3//f/9//3//f/9//3//f/9//3//f/9//3//f/9//3//f/9//3//f/9//3//f/9//3//f/9//3//f/9/MUZrLXNO/3//f/9//3//f/9//3//f/9//3//f/9//385ZzFGc057b957/3//f/9/3nv/f/9/3nv/f957vXf/f713/3//f/9//3//f/9//3/ee/9//3//f957/3//f/9//3//f/9//3//f/9//3//f/9//3//f957CCEAAMYYEEL/f/9/3nv/f/9//3//f/9//3//f/9//3//f/9//3//f/9//3//f/9//3//f/9//3//f/9/vXf/fzlnc061Vhhj/3//f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hjQghzTv9/3nv/f/9//3//f/9//3//f/9//3//f/9//3//f/9//3//f/9//3//f/9//3//f/9//3//f/9//3//f/9//3//f/9//3//f/9//3//f/9//3//f/9//39rLcYYGGP/f/9//3//f/9//3//f/9//3//f/9//3+9d+89AAAhBGMMKSUxRlpr7z3GGDFG3nv/f5xzSikIITln/3/ee/9//3//f/9//3/ee0opay33Xv9//3//f/9//3//f/9//3//f/9//3//f/9//3//f/9/vXdCCKUUQgghBJRS/3//f/9//3//f/9//3//f/9//3//f/9//3//f/9//3//f/9//3//f/9//3//f/9//3//f/9/lFIhBEIIpRT3Xv9//3//f/9/3nv/f/9//3//f/9//3//f/9//3//f/9//3//f/9//3//f/9//3//f/9//3//f/9//3//f/9//3//f/9//3//f/9//3//f/9//3//f/9//3//f/9//3//f/9//3//f/9//3//f/9//3//f/9//3//f/9//3//f/9//3//f/9//3//f/9//3//f/9//3//f/9//3//f/9//3//f/9//3//f/9//3//f/9//3//f/9//3//f/9//3//f/9//3//f/9/3nu9d/9//3//f/9//3//f/9//3//f957lFIQQr13/3//f/9//3//f/9//3//f/9//3//f/9//3//f/9//3//f/9//3//f/9//3//f/9//3//f/9//3//f/9//3//f/9//3//f/9//3//f/9//3//f/9//3/ee845IQTOOf9//3//f/9//3//f/9//3//f/9//3//f/9/nHMQQkopYwwAACEEQghCCAAA7z29d713WmvnHIQQUkree/9//3//f/9//3//f957pRQhBAghe2//f/9//3//f/9//3//f/9//3//f/9//3//f/9//3/eewghay3vPYQQxhg5Z/9//3//f/9/3nv/f/9//3//f/9//3//f/9//3//f/9//3//f/9//3//f/9//3//f/9//385Z0ophBBrLTFGvXf/f/9//3//f/9//3//f/9//3//f/9//3//f/9//3//f/9//3//f/9//3//f/9//3//f/9//3//f/9//3//f/9//3//f/9//3//f/9//3//f/9//3//f/9//3//f/9//3//f/9//3//f/9//3//f/9//3//f/9//3//f/9//3//f/9//3//f/9//3//f/9//3//f/9//3//f/9//3//f/9//3//f/9//3//f/9//3//f/9//3//f/9//3//f/9//3//f/9//3+tNeccSinvPe89c057b/9//3//f/9/GGMpJXtv/3/ee/9//3//f/9//3//f/9//3/ee/9//3//f/9//3//f/9//3//f/9//3//f/9//3//f/9//3//f/9//3//f/9//3//f/9//3//f/9//3//f/9/vXf/f/9/3ntjDCkl3nv/f/9//3//f/9//3//f/9//3//f/9//3//f/9//38YYzFGSikAAAAAAAClFFJKnHPWWowxlFK1Vv9//3//f/9//3//f/9/3nvvPeccxhiMMf9/3nv/f/9//3//f/9//3//f/9//3//f/9//3//f/9/ay1KKXtv1lpCCCkl3nv/f/9/3nv/f/9//3//f/9//3//f/9//3//f/9//3//f/9//3//f/9//3//f/9//3//f/9/1loIIWstSimMMd57/3//f/9//3//f/9//3//f/9//3//f/9//3//f/9//3//f/9//3//f/9//3//f/9//3//f/9//3//f/9//3//f/9//3//f/9//3//f/9//3//f/9//3//f/9//3//f/9//3//f/9//3//f/9//3//f/9//3//f/9//3//f/9//3//f/9//3//f/9//3//f/9//3//f/9//3//f/9//3//f/9//3//f/9//3//f/9//3//f/9//3//f/9//3//f/9//3//f845AAAAAAAAAAAhBCklSin3Xv9//39SSoQQnHP/f713/3//f/9/3nv/f/9//3//f/9/3nv/f/9//3/ee713/3//f/9//3//f/9//3//f/9//3//f/9//3//f/9//3//f/9//3//f/9//3//f/9//3//f/9//3//f+cc5xycc/9//3//f/9/3nv/f/9//3//f/9//3//f/9//3//f/9//397b9Za917vPQAAAADOOfdepRSlFJRS/3//f/9//3//f/9//3//f845jDFrLQgh/3/ee/9//3//f/9//3//f/9//3//f/9/vXf/f/9//39KKQghGGP/f0ophBBaa/9//3/ee/9//3//f/9//3//f/9//3//f/9//3//f/9//3//f/9//3//f/9//3//f/9//3+9dyklYwxCCEIIWmv/f957/3//f/9//3//f/9//3//f/9//3//f/9//3//f/9//3//f/9//3//f/9//3//f/9//3//f/9//3//f/9//3//f/9//3//f/9//3//f/9//3//f/9//3//f/9//3//f/9//3//f/9//3//f/9//3//f/9//3//f/9//3//f/9//3//f/9//3//f/9//3//f/9//3//f/9//3//f/9//3//f/9//3//f/9//3//f/9//3//f/9//3//f/9//3//f/9//3//f957EELGGKUUhBAAACEEIQQAACEECCHWWpxz/3//f713/3//f/9//3/ee/9//3//f9573nv/f/9//3//f/9//3//f/9//3//f/9//3//f/9//3//f/9//3//f/9//3//f/9//3//f/9//3//f/9//3//f957915CCFJK/3//f/9//3//f/9//3//f/9//3//f/9//3//f/9//3//f/9//3/ee/9//38YY0op/38hBOccQggYY/9//3//f/9//3//f/9/zjmMMWstYwwQQv9//3//f/9//3//f/9//3//f957/3/ee/9//3/ee7VW5xy1Vv9/e2+lFM45vXf/f/9//3//f/9//3//f/9//3//f/9//3//f/9//3//f/9//3//f/9//3//f/9//3/ee/9/tVbnHOcc7z29d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601ay0IIcYYYwzGGEIIjDHvPbVWUkp7b957/3//f/9//3//f/9//3//f/9//3//f/9//3//f/9//3//f/9//3//f/9//3//f/9//3//f/9//3//f/9//3//f/9//3//f/9//3/ee/9/3nv/f2MMrTWcc/9//3//f/9//3//f/9//3//f/9//3//f/9//3//f/9//3/ee/9//3//f/9//3/ee+cc5xyEEIwxnHP/f/9//3//f/9//38xRmstCCFCCGMM3nv/f/9//3//f/9//3//f/9/3nv/f957/3+9d/9/OWfGGDFG3nvee4wxYwz3Xv9//3//f/9//3//f/9//3//f/9//3//f/9//3//f/9//3//f/9//3//f/9//3//f/9//397b4wxCCFaa/9//3//f/9//3//f/9//3//f/9//3//f/9//3//f/9//3//f/9//3//f/9//3//f/9//3//f/9//3//f/9//3//f/9//3//f/9//3//f/9//3//f/9//3//f/9//3//f/9//3//f/9//3//f/9//3//f/9//3//f/9//3//f/9//3//f/9//3//f/9//3//f/9//3//f/9//3//f/9//3//f/9//3//f/9//3//f/9//3//f/9//3//f/9//3//f/9//3//f3tv/3//f957vXf/f957e2+9d/9/vXcpJWMMAABCCCEEAAAAAMYYhBDGGHNOnHP/f/9/3nv/f/9//3//f/9//3//f/9//3//f/9//3//f/9//3//f/9//3//f/9//3//f/9//3//f/9//3//f/9//3//f/9//3/ee/9/5xylFPde/3//f/9//3//f/9//3//f/9//3//f/9//3//f/9//3//f957vXf/f/9//397b713WmspJWMMQgjGGDln/3//f957/3//f/deQggpJZRSAACtNd57/3//f/9//3//f/9//3//f/deSilaa/9/3nt7b6UUay1aa/9/916lFHNO/3//f957/3//f/9//3//f/9//3//f/9//3//f/9//3//f/9//3//f/9//3//f/9//3/ee/9/1lpCCIQQWmvee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385Z2sttVa9d713GGOMMUIIQggAAAAAIQRjDEIIYwwIIXNO3nvee957/3//f/9//3//f/9//3//f/9//3//f/9//3//f/9//3//f/9//3//f/9//3//f/9//3//f/9//3//f/9/3nvOOSEEc07/f/9//3//f/9//3//f/9//3//f/9//3//f/9//3//f/9//3//f/9/Wmu9d/9/3nv/f713hBAhBEIIUkree/9//3//f/9/e2/GGCklnHMxRucce2//f/9//3//f/9//3//f/9/MUYAABhj/3//f1prxhjGGDln/3//f7VWnHP/f/9//3//f/9//3//f/9//3//f/9//3//f/9//3//f/9//3//f/9//3//f/9//3//f/9//3//f4wxAACtNZxz/3//f/9//3//f/9//3//f/9//3//f/9//3//f/9//3//f/9//3//f/9//3//f/9//3//f/9//3//f/9//3//f/9//3//f/9//3//f/9//3//f/9//3//f/9//3//f/9//3//f/9//3//f/9//3//f/9//3//f/9//3//f/9//3//f/9//3//f/9//3//f/9//3//f/9//3//f/9//3//f/9//3//f/9//3//f/9//3//f/9//3//f/9//3//f/9//3//f/9//3//f957/3//f957/3//fxhjpRT3Xv9/3nv/f/9//38YYxBC7z1rLYQQAAAAAAAAAAAAACEESikQQlJKc061Vjln/3//f/9//3//f/9//3//f/9//3//f/9//3//f/9//3//f/9//3//f/9//3//f957/3//f/deQgiMMd57/3/ee/9//3//f/9//3//f/9//3//f/9//3//f/9//3//f/9//3//f/9/3nv/f957/38YY0opYwwIIRhj/3/ee/9//3//f7VW5xw5Z/9/lFK9d/9//3//f/9//3//f/9//39SSiklnHP/f957vXfOOUIIc07/f/9//3//f/9/vXf/f/9//3//f/9//3//f/9//3//f/9//3//f/9//3//f/9//3//f/9//3//f/9//3//f/9/e2+EEAAAtVb/f957/3//f/9//3//f/9//3//f/9//3//f/9//3//f/9//3//f/9//3//f/9//3//f/9//3//f/9//3//f/9//3//f/9//3//f/9//3//f/9//3//f/9//3//f/9//3//f/9//3//f/9//3//f/9//3//f/9//3//f/9//3//f/9//3//f/9//3//f/9//3//f/9//3//f/9//3//f/9//3//f/9//3//f/9//3//f/9//3//f/9//3//f/9//3//f/9//3//f/9//3//f/9/vXf/f957914hBFpr/3//f/9//3//f/9//3//f713OWeUUrVWxhghBAAAAAAAAGMMAABCCGMM5xxrLa01rTWcc/9//3//f/9//3//f/9//3//f/9//3/ee/9//3//f957/3//f/9//3//f/9/nHMpJUIIzjmcc/9//3//f/9//3//f/9//3//f957/3//f/9//3//f/9//3//f/9//3//f/9//3//f/9/OWfnHAAArTW9d/9//3+cc713WmtjDHNO/3//f/9//3//f/9//3//f/9//3//f7VWrTW9d/9//3//f1prYwytNf9//3//f/9//3/ee/9//3//f/9//3//f/9//3//f/9//3//f/9//3//f/9//3//f/9//3//f/9//3//f/9//3/ee/deIQTGGJxz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38YY6UUWmv/f/9//3//f/9//3//f/9//3//f/9//3//f/9//385ZyklYwyEEGMMYwxCCCEEAAAAAAAAAAAAACEEjDFaazlne2/ee/9/3nvee/9//3//f/9//3//f713/3//f/9/3nv/f3tvKSXGGFpr/3//f/9//3//f/9//3//f/9//3//f/9/3nv/f713/3//f/9//3//f/9//3//f/9//3//fxhjxhgAAAAArTW9d/9//38YY0op5xw5Z/9//3//f/9//3//f/9//3/ee/9/1lrnHHNO/3//f/9/vXdrLecc/3/ee957/3//f/9//3//f/9//3//f/9//3//f/9//3//f/9//3//f/9//3//f/9//3//f/9//3//f/9//3//f/9//3/OOQAAKSXee/9/nHP/f/9//3//f/9//3//f/9//3//f/9//3//f/9//3//f/9//3//f/9//3//f/9//3//f/9//3//f/9//3//f/9//3//f/9//3//f/9//3//f/9//3//f/9//3//f/9//3//f/9//3//f/9//3//f/9//3//f/9//3//f/9//3//f/9//3//f/9//3//f/9//3//f/9//3//f/9//3//f/9//3//f/9//3//f/9//3//f/9//3//f/9//3//f/9//3//f/9//3//f/9//3//f5RSCCHee/9//3//f/9//3//f/9//3/ee/9//3//f7133nv/f/9//3//f/9//3+9dxhj7z1rLUopKSWEEEIIhBCEEAAAAAClFK01lFL3Xvde9157b9573nv/f9573nv/f/9//3//f/9//3/vPcYYlFL/f/9//3//f/9//3//f/9//3//fzln917/f/9//3//f/9//3//f/9//3//f/9//3//f/9//3+9d0opYwwhBCklc05aa713MUZjDAghnHP/f/9//3//f/9//3//f/9//385Z2MMjDH/f/9//3+9d845hBAYY/9//3//f/9//3//f/9//3//f/9//3//f/9//3//f/9//3//f/9//3//f/9//3//f/9//3//f/9//3//f/9/3nu9dxhjxhhCCBBC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jDEpJd57/3//f/9//3//f/9//3//f/9/3nu9d713/3//f/9//3//f/9//3//f/9//3//f/9//397bzlnWmt7b9ZaSikhBCEEAAAhBAAAAABCCKUUpRTGGKUUjDH3Xjlne2//f/9//3//f7VW5xxKKTln/3/ee9573nvee957/3/ee713QghCCFpr/3//f/9//3//f/9//3//f/9//3//f/9//3//f/9/e28YY4QQAAAhBGMMxhilFK01CCGUUt57/3//f/9//3//f/9//3//f5xzCCEpJf9/3nv/f5xzlFJjDGst/3//f/9//3//f/9//3//f/9//3//f/9//3//f/9//3//f/9//3//f/9//3//f/9//3//f/9//3//f/9//3/ee/9//39zToQQQgjWWv9//3/ee/9/3nv/f/9//3//f/9//3//f/9//3//f/9//3//f/9//3//f/9//3//f/9//3//f/9//3//f/9//3//f/9//3//f/9//3//f/9//3//f/9//3//f/9//3//f/9//3//f/9//3//f/9//3//f/9//3//f/9//3//f/9//3//f/9//3//f/9//3//f/9//3//f/9//3//f/9//3//f/9//3//f/9//3//f/9//3//f/9//3//f/9//3//f/9//3//f/9//3//f/9//39rLQghvXf/f/9//3//f/9//3/ee/9//3//f/9//3//f/9/3nvee957/3//f/9//3//f/9//3//f/9//3//f/9//3+9d713nHN7b9ZaUkoIIUIIIQRjDAghKSVjDGMMQghjDIQQpRSEEKUUpRTGGEIISinWWr13/3//f957/3//f957tVaEECEEUkq9d957/3//f/9//3//f/9//3//f/9//3//f/9/nHP/f/9/WmtrLSEEhBAhBKUUtVYIIYQQ1lr/f/9//3//f/9//3//f/9/3ntrLSkl/3//f/9//3/WWsYY5xycc/9//3//f/9//3//f/9//3//f/9//3//f/9//3//f/9//3//f/9//3//f/9//3//f/9//3//f/9//3//f/9//3/ee/9/jDFCCGstnHP/f/9//3//f/9//3//f/9//3//f/9//3//f/9//3//f/9//3//f/9//3//f/9//3//f/9//3//f/9//3//f/9//3//f/9//3//f/9//3//f/9//3//f/9//3//f/9//3//f/9//3//f/9//3//f/9//3//f/9//3//f/9//3//f/9//3//f/9//3//f/9//3//f/9//3//f/9//3//f/9//3//f/9//3//f/9//3//f/9//3//f/9//3//f/9//3//f/9//3//f957/3//fykl5xwYY/9//3//f/9//3//f/9//3//f/9//3//f/9//3//f/9//3//f/9//3//f/9//3//f/9/3nv/f/9//3//f/9//3//f957/3//f/9//3+9d7VW7z2MMWstSinGGCEEIQQAAAAAhBAIIWstCCEhBAAAAAAAAAAAAAAAAAAAAAAAAEopKSWEEBBClFJSSlJKc05SSnNOUkpzTlJKUkpSSnNOc05zTjFGtVb3Xr13/3//f845UkqUUsYYSil7b/9//3/ee/9//3//f/9//3+9d4wxxhg5Z957/3//f1prCCFjDHNO/3//f/9//3//f/9//3//f/9//3//f/9//3//f/9//3//f/9//3//f/9//3//f/9//3//f/9//3//f/9//3//f957/3+cc0ophBCMMf9//3//f/9//3//f/9//3//f/9//3//f/9//3//f/9//3//f/9//3//f/9//3//f/9//3//f/9//3//f/9//3//f/9//3//f957/3//f/9//3//f/9//3//f/9//3//f/9//3//f/9//3//f/9//3//f/9//3//f/9//3//f/9//3//f/9//3//f/9//3//f/9//3//f/9//3//f/9//3//f/9//3//f/9//3//f/9//3//f/9//3//f/9//3//f/9//3//f/9/3nv/f/9/rTUIIfde/3//f/9//3//f/9//3//f/9//3//f/9//3//f/9//3//f/9//3//f/9//3//f/9//3//f/9//3//f/9//3//f/9//3//f/9//3//f957/3//f/9/vXeccxhjtVZSSowxYwwhBEIIhBCEEGst7z3nHCEExhgIIecchBBjDEIIKSWEEKUUAAAhBAAAAAAAAAAAAAAAAAAAIQQAAAAAAAAAACEEIQQhBKUUKSWtNXtv/3+UUkoppRQpJWstEELWWt57/3//f/9//3//f/9/MUbnHIwx/3//f/9//3+UUsYYay29d/9//3//f/9//3//f/9//3//f/9//3//f/9//3//f/9//3//f/9//3//f/9//3//f/9//3//f/9//3//f/9//3//f713GGNjDMYY1lr/f/9//3//f/9//3//f/9//3//f/9//3//f/9//3//f/9//3//f/9//3//f/9//3//f/9//3//f/9//3//f/9//3//f/9//3//f713/3//f/9//3//f/9//3//f/9//3//f/9//3//f/9//3//f/9//3//f/9//3//f/9//3//f/9//3//f/9//3//f/9//3//f/9//3//f/9//3//f/9//3//f/9//3//f/9//3//f/9//3//f/9//3//f/9//3//f/9//3/ee/9//397b6UUMUb/f/9//3//f/9//3//f/9//3//f/9//3//f/9//3//f/9//3//f/9//3//f/9//3//f713/3//f/9//3+9d/9//3//f/9/vXe9d5xz/3//f713/3//f/9//3//f/9//3//f9571lqtNaUUpRRrLSkl5xxCCGMMpRRCCIQQQgilFGMMay1KKQghOWf/f/9//3//f/9//3+cc9Zaay3nHKUUzjkpJYQQQghjDEIIMUZzTgghQgjnHAghYwwAAAAAAAAAAAAAAAAAAAAAAABjDKUUKSVaa5xznHP/f/9/5xzGGPde/3//f/9//3//f/9//3//f/9//3//f/9//3//f/9//3//f/9//3//f/9//3//f/9//3//f/9//3//f/9//3//f/9//3//fxBCAABjDPdevXf/f/9//3//f/9//3//f/9//3//f/9//3//f/9//3//f/9//3//f/9//3//f/9//3//f/9//3//f/9//3//f/9/vXeUUoQQQghzTv9//3//f/9//3//f/9//3//f/9//3//f/9//3//f/9//3//f/9//3//f/9//3//f/9//3//f/9//3//f/9//3//f/9//3//f/9//3//f/9//3//f/9//3//f/9//3//f/9//3//f/9//3//f/9//3//f/9//3//f957/3//f/9/IQTOOf9//3//f/9//3//f/9//3//f/9//3//f/9//3//f/9//3//f/9//3//f/9//3//f/9//3//f9573nv/f713WmsYY9Zac04xRs45lFLWWpxz/3//f9573nv/f/9//3//f/9//3//f713e2/OOUIISimtNQghCCEpJaUUCCGEEKUUIQTGGOccSimtNXNO917WWvde1lqUUntv3nv/f/9//3/ee/9//3//f/9//3//f/9/vXe9d1JKCCFKKWstSikpJeccCCEIIcYYIQQhBGMMhBBCCOcc5xytNfdeGGMpJaUUMUbee/9//3//f/9//3//f/9//3//f/9//3//f/9//3//f/9//3//f/9//3//f/9//3//f/9//3//f/9//3//f/9//3//f/9/vXfGGEIICCF7b/9//3//f/9//3//f/9//3//f/9//3//f/9//3//f/9//3//f/9//3//f/9//3//f/9//3//f/9//3//f/9//397b6UUAAAhBAghOWf/f/9//3//f/9//3//f/9//3//f/9//3//f/9//3//f/9//3//f/9//3//f/9//3//f/9//3//f/9//3//f/9//3//f/9//3//f/9//3//f/9//3//f/9//3//f/9//3//f/9//3//f/9//3//f/9//3//f/9//3//f/9//38hBCkl3nv/f/9//3//f/9//3//f/9//3//f/9//3//f/9//3//f/9//3//f/9//3//f/9//3/ee/9//385ZxBC5xylFEIIAAAAAAAAAABCCEIIKSX3Xv9//3//f/9/3nvee/9//3//f/9/vXf/f957zjkhBFJK/3//f/9/nHOcc3tvWmuUUq01CCEpJYQQAAAAAAAAAAAAAAAAYwznHCklSikIIdZavXf/f9573nv/f/9//3//f/9/WmuMMZRS3nv/f/9/vXf/f957OWf3XtZaUkpKKYQQAADGGAAAIQQAACkl5xxKKb13/3//f957/3//f/9//3//f/9//3//f/9//3//f/9//3//f/9//3//f/9//3//f/9//3//f/9//3//f/9//3//f/9//3/ee713SikhBM45/3//f/9//3//f/9//3//f/9//3//f/9//3//f/9//3//f/9//3//f/9//3//f/9//3//f/9//3//f/9//3+9dwghQggxRtZaEEJzTv9//3//f/9//3//f/9//3//f/9//3//f/9//3//f/9//3//f/9//3//f/9//3//f/9//3//f/9//3//f/9//3//f/9//3//f/9//3//f/9//3//f/9//3//f/9//3//f/9//3//f/9//3//f/9//3//f/9//3//f/9//3//f8YYKSWcc/9//3//f/9//3//f/9//3//f/9//3//f/9//3//f/9//3//f/9//3//f/9//3+9d5xzUkopJWMMQggAAAAAIQTGGAghCCGEECEEhBAhBKUUe2//f/9//3//f/9//3+9d/9/vXf/f713/3+9dyklhBD3Xntv/3//f/9//3//f/9/lFLnHEopay1zTjlnOWf3XjFGay2EEAAAAAAAAAAAYwylFKUUpRSlFOccpRTnHEopSimEECklrTW1Vv9//3//f/9//3//f/9//3+9d3NOay21VpxzGGPOOe89916tNeccvXf/f/9/3nv/f/9//3//f/9//3//f/9//3//f/9//3//f/9//3//f/9//3//f/9//3//f/9//3//f/9//3//f/9//3//f/9//38xRkIIYww5Z713/3//f/9//3//f/9//3//f/9//3//f/9//3//f/9//3//f/9//3//f/9//3//f/9//3//f/9//3//f3tvQgilFHtv/3//f713/3//f/9//3//f/9//3//f/9//3//f/9//3//f/9//3//f/9//3//f/9//3//f/9//3//f/9//3//f/9//3//f/9//3//f/9//3//f/9//3//f/9//3//f/9//3//f/9//3//f/9//3//f/9//3//f/9//3//f/9/vXf/f957zjnGGHtv/3//f957/3//f/9//3//f/9//3//f/9//3//f/9//3//f/9//3//f/9/916MMWMMAAAAAAAAQgjnHIwxvXf/f/9//3//f/9//3/vPSEEIQRjDFJK/3//f957/3/ee/9//3//f957/3//f/9/1lpjDIQQOWf/f957/3//f/9//38YY+ccxhjnHDFG/3//f/9/3nv/f/9//3//f/9/1lprLUopSilKKUopCCHnHMYYQggAAEIIAAAhBEIIIQRCCOccay3vPXNOtVaUUtZac06MMTFGOWf/f957/38YY4wxpRSUUv9//3//f/9//3//f/9//3//f/9//3//f/9//3//f/9//3//f/9//3//f/9//3//f/9//3//f/9//3//f/9//3//f957/3//f5xz7z2EECEE1lree/9//3//f957/3//f/9//3//f/9//3//f/9//3//f/9//3/ee/9//3//f/9//3//f/9//3//f/9/nHNKKc45/3//f/9//3//f/9//3//f/9//3//f/9//3//f/9//3//f/9//3//f/9//3//f/9//3//f/9//3//f/9//3//f/9//3//f/9//3//f/9//3//f/9//3//f/9//3//f/9//3//f/9//3//f/9//3//f/9//3//f/9//3//f/9//3//f/9//39SSkIIGGP/f/9//3//f/9//3//f/9//3/ee/9//3/ee/9//3/ee9573nv/f1prMUZjDAAAYwxjDIwxMUZzTjlnvXf/f/9//3//f/9//3/ee5xzUkoIIQAAQgj3Xv9//3//f9573nv/f/9//3//f/9//3/ee1JKAADGGFpr/3/ee713/3//f957SikIIVJK5xx7b/9//3//f/9//3//f/9//3//f/9//3//f/9//3+9d3tvOWdzThBCUkqtNYQQhBAAAEIIYwwAAAAAAAAAAAAAAACEEIwx5xzGGM457z0QQmstxhilFEIIEEJzTpxz/3//f/9//3//f/9//3//f/9//3//f/9//3//f/9//3//f/9//3//f/9//3//f/9//3//f/9//3//f/9//3+9d/9//3//f2sthBBrLf9//3//f9573nvee/9//3//f/9//3//f/9//3//f/9//3//f/9//3//f/9//3//f/9//3//f/9//385Z601Sin/f/9//3//f/9//3//f957/3//f/9//3//f/9//3//f/9//3//f/9//3//f/9//3//f/9//3//f/9//3//f/9//3//f/9//3//f/9//3//f/9//3//f/9//3//f/9//3//f/9//3//f/9//3//f/9//3//f/9//3//f/9//3//f/9//3//f1prCCFKKb13/3//f/9/vXf/f957/3//f/9//3//f/9/3nt7b957/3/vPWMMIQQAAIQQCCHWWr13/3//f/9//3//f/9//3//f/9//3//f713/3//f713c07GGAAAEEL/f/9//3//f957/3//f/9//3//f/9//385ZyEEIQS1Vt57/3//f/9//385ZxBCWmuEEDFG/3//f/9//3//f/9//3//f/9//3//f/9//3//f/9//3//f/9//3//f957zjkIIbVW3nvee/9//3//f/9/1lrOOcYYYwzGGGMMhBBjDCEEQghCCMYYpRTGGAAAIQQAAAAAAAAAAAAAAAAAAEII5xzOObVW3nu9d9573nu9d5xz3nvee957vXecc713/3+9d7133nv/f/9//3+9d/9//3//f/9/MUZrLYQQxhjee/9//3//f/9//3//f3tv1lrWWntv3nv/f957e285Z4QQQggAAIQQpRQhBCEEAAAhBCEEQgiEEEIIpRSlFAAAAACEECEExhgxRt57/3//f/9//3//f/9//3//f/9//3//f/9//3//f/9//3//f/9//3//f/9//3//f/9//3//f/9//3//f/9//3//f/9//3//f/9//3//f/9//3//f/9//3//f/9//3//f/9//3//f/9//3//f/9//3//f/9//3//f/9/vXfvPWMMnHP/f/9//3//f/9//3//f/9//3//f957/3+9d3tvMUZjDCEEIQRjDOcc917/f713/3//f/9/3nv/f/9//3//f/9//3//f/9//3+cc957/3//f7VWYwxCCNZa/3/ee/9//3//f/9//3//f/9/3nu9d/9/914hBCEE1lqcc9573nv/f957lFIIIRBCc045Z/9//3//f/9//3//f/9//3//f/9//3//f/9//3//f/9/vXecc957/39SSsYYMUb/f/9//3/ee/9//3//f/9//3/3Xuccay1aa9573nv/f5RSjDFKKaUUpRSlFAghxhjGGKUUpRRjDAAAAAAhBAAAIQQhBCEEAAAAAAAAIQQAACEEAAAhBGMMSikxRlJKEEKUUvdeGGO1VlJKUko5Z1prWmtrLeccKSWEEJRSe285Z1prOWdaa1pr917nHCEEYwznHAghpRRjDEIIYwyMMaUUjDGMMQghSinnHIQQxhjGGIQQIQQpJYwxYwwhBK01xhiEEAAAUkree/9/vXf/f/9//3//f/9//3//f/9//3//f/9//3//f/9//3//f/9//3//f/9//3//f/9//3//f/9//3//f/9//3//f/9//3//f/9//3//f/9//3//f/9//3//f/9//3//f/9//3//f/9//3//f/9//3//f/9//3//f1JKAABSSv9/3nv/f/9//3//f/9//3//f/9/vXdzToQQAABCCAAAzjmUUhhjnHPee/9/vXf/f/9/3nv/f/9//3//f/9//3//f/9//3/ee/9//3+9d957/38YY+ccQghSSv9//3//f/9//3//f/9//3//f/9/e2/ee9ZaCCEAAKUUOWf/f/9//39aa6UUGGMxRgghvXf/f/9//3//f/9//3//f/9//3//f/9//3//f957/3//f/9//3/ee5xz5xyEENZa/3//f957/3//f/9//3//f3tvSilKKd57/3//f9ZaKSUIISkljDG1Vv9//3//f/9//3+cczlntVbWWrVW1lpzTu89SimlFGMMxhilFGMMAAAAAAAAAAAAAAAAAAAAAAAAAAAAAAAAAAAAAGMMAAAhBAAAYwxjDGMMQggAAAAAAAAAAAAAIQQhBCEEhBAhBEIIYwwAACEEIQSEEEoppRTGGAghpRTGGEIIpRRKKYwxxhhjDIQQCCFrLSklay1KKUopIQRrLXtv/3//f/9//3//f/9//3//f/9//3//f/9//3//f/9//3//f/9//3//f/9//3//f/9//3//f/9//3//f/9//3//f/9//3//f/9//3//f/9//3//f/9//3//f/9//3//f/9//3//f/9//3//f/9//3/ee/9//3//f/9/914hBOcc/3//f/9//3//f/9//3//f/9/nHMxRsYYAAAhBBBCOWe9d/9//3//f957/3//f9573nv/f/9/3nu9d/9//3//f/9//3//f/9//3//f/9//3//f/9/tVZjDIQQGGPee/9//3//f/9//3//f/9//3//f957/397b+89QggpJVJKvXf/f1prpRTGGEIIQghSSv9//3//f/9//3//f/9//3//f/9//3//f/9//3//f957/3/ee/9//39SSoQQ917/f/9//3//f/9//3//f957vXfOOQghnHN7bxBCYwxCCEIIYwxKKfde/3//f/9//3//f/9//3//f/9//3//f/9/vXe9d3tvnHN7b5xzWmtaa1prWmv3XvdeOWdaazlnWmtaa1pr915SSmMMpRQhBAghrTVzTmMMAADGGCkl5xzvPXNOay1CCAAAAAAAAAAAIQQAAAAAAAAAAAAAIQQAAAAAAABCCEIIQgghBAAAAAAhBCEEAABCCOccQgiEEAAAYwxKKVpr/3//f/9//3//f/9//3//f/9//3//f/9//3//f/9//3//f/9//3//f/9//3//f/9//3//f/9//3//f/9//3//f/9//3//f/9//3//f/9//3//f/9//3//f/9//3//f/9//3//f/9//3//f/9//3//f957/3//f/9//3+9d0opIQS9d957/3//f/9/3nv/f957tVaMMQAAAADOOb13/3/ee/9//3//f957/3//f957/3//f/9//3//f/9//3//f/9//3//f/9//3//f957/3/ee9573nveexBCQgghBDFG/3//f/9//3//f/9/3nv/f/9//3//f/9//39zToQQAAApJbVW3nvee0opzTXvPQcdvXP/f/9//3//f/9//3//f/9//3//f/9//3//f/9//3//f/9/3nvee7VWpRTWWv9/vXf/f957/3//f9573nv/f1JKYwwpJc45IQQhBOcclFKtNQAAxhicc/9//3//f713vXf/f/9//3//f/9/3nv/f9573nvee/9//3//f957/3//f/9//3//f/9//3//f/9//3//f/9//3//f/9//3//f957/3+9d4QQQgiUUv9//3//f/9//3//f/9//3//f/9//3//f/9//3//f/9/OWeUUlJKc06cc/9/3nt7b957/39aa6UUCCHWWv9//3//f/9//3//f/9//3//f/9//3//f/9//3//f/9//3//f/9//3//f/9//3//f/9//3//f/9//3//f/9//3//f/9//3//f/9//3//f/9//3//f/9//3//f/9//3//f/9//3//f/9//3//f/9//3//f/9//3//f/9//3//f/9//3//f/9/jDFjDNZa/3//f/9/3nv/f957MUZCCAAAhBDvPZxz/3/ee957/3//f/9//3//f/9//3//f/9//3//f/9//3//f/9//3//f/9//3//f/9//3//f/9//3//f/9/e29rLQAApRT3Xt57/3//f/9//3//f/9//3//f/9//3//f7131lprLSEEQgitNe89KSHnGBA+QgTONd57/3v+e/97/3v/e957/3//f/9//3//f/9//3//f/9//3//f957vXcIISkle2/ee/9//3//f/9/nHP/f/9/1lprLYQQQgghBAghOWf/f713QghCCBBC/3//f/9//3//f/9/3nv/f/9//3//f957/3//f/9/3nv/f/9//3//f/9//3//f/9//3//f/9//3//f/9//3//f/9//3//f/9//3//f/9/UkpjDAghGGP/f/9//3//f957/3//f/9//3//f/9//3//f/9//3//f/9//3//f/9//3//f/9//3//f/9/7z3nHPde/3//f/9//3//f/9//3//f/9//3//f/9//3//f/9//3//f/9//3//f/9//3//f/9//3//f/9//3//f/9//3//f/9//3//f/9//3//f/9//3//f/9//3//f/9//3//f/9//3//f/9//3//f/9//3//f/9//3//f/9//3//f/9//3//f/9//3+9d4QQ5xycc3tv/3//f3tvKSUAAAAA5xx7b957/3//f/9//3//f/9//3//f/9//3//f/9//3//f/9//3//f/9//3//f/9//3//f/9//3//f/9//3//f/9//3//f713ay0hBGMMc07/f/9//3//f/9//3/ee/9//3//f/9//3//f/9/c04IIQAAIQQpIc41F19KJYQMe2v/f/9//3//f/9//3//f/9//3//f/9//3/ee/9//3//f/9//3+9d3tvAADOOd57/3//f/9//3//f957Wmv3Xikl5xzGGCklnHP/f/9//3+tNYQQIQR7b/9//3//f/9//3//f/9//3+9d7133nv/f/9//3//f/9/3nv/f/9//3//f/9//3//f/9//3//f/9//3//f/9//3//f/9//3//f/9//3//fxBCIQRjDNZa/3//f713/3//f/9//3//f/9//3//f/9//3//f/9//3//f/9//3//f/9//3//f/9//3+9d6UUSin/f/9//3//f/9//3//f/9//3//f/9//3//f/9//3//f/9//3//f/9//3//f/9//3//f/9//3//f/9//3//f/9//3//f/9//3//f/9//3//f/9//3//f/9//3//f/9//3//f/9//3//f/9//3//f/9//3//f/9//3//f/9//3//f/9//3//f/9/ay1CCLVWnHP/f/9/c04AAGMMay0YY/9//3//f/9//3/ee/9//3//f/9//3//f/9//3//f/9//3//f/9//3//f/9//3//f/9//3//f/9//3//f/9//3/ee/9//39aa0opAABKKZxz/3//f/9//3//f/9//3//f/9//3//f957/3//f3tvlFLGFEEEQgTuOYMMgwyMLZtv/3//f/9//3//f/9//3//f/9//3//f/9//3//f/9//3//f/9/vXdrLQAAvXe9d/9//3+cc5xz3nsYY845CCGMMVJKWmv/f/9//3//fxhjCCFjDDln/3/ee3tv/3//f/9//3//f/9//3//f/9/3ntaa5xz/3//f/9//3//f/9//3//f/9//3//f/9//3//f/9//3//f/9//3//f/9//3//f/9/vXetNSEECCGcc/9//3//f/9//3//f/9//3//f/9//3//f/9//3//f/9//3//f/9//3//f/9//3//f7135xwpJf9/3nv/f/9//3//f/9//3//f/9//3//f/9//3//f/9//3//f/9//3//f/9//3//f/9//3//f/9//3//f/9//3//f/9//3//f/9//3//f/9//3//f/9//3//f/9//3//f/9//3//f/9//3//f/9//3//f/9//3//f/9//3//f/9//3//f/9/vXd7byEEpRTee1prMUaEEEII7z3/f957/3//f/9//3//f/9//3//f/9//3//f/9//3//f/9//3//f/9//3//f/9//3//f/9//3//f/9//3//f/9//3/ee/9//3//f/9/916lFEIIjDG9d/9/3nv/f/9//3//f957/3//f/9//3//f/9//3//f5xzED5jCAgdKSFjCEIESiUwQhA+7zmtMfdeOWe9d/9//3//f/9//3//f/9//3//f/9//3//fxBCay2UUt57/3//f7VWzjnGGAAAIQTGGKUUMUa9d713/3//f713/3+MMeccMUb/fzFGxhhSSv9//3//f957/3//f/9/3nu1VoQQpRStNXtv/3//f/9//3//f/9//3//f/9//3//f/9//3//f/9//3//f/9//3//f/9//3//f1prjDEhBK01e2//f/9//3//f/9//3//f/9//3//f/9//3//f/9//3//f/9//3//f/9//3//f/9/vXfnHGMMe2//f/9//3//f/9//3//f/9//3//f/9//3//f/9//3//f/9//3//f/9//3//f/9//3//f/9//3//f/9//3//f/9//3//f/9//3//f/9//3//f/9//3//f/9//3//f/9//3//f/9//3//f/9//3//f/9//3//f/9//3//f/9//3//f/9//3+9d/9/CCEAAK01CCGEECEEKSW9d5xz/3//f/9//3//f/9//3//f/9//3//f/9//3//f/9//3//f/9//3//f/9//3//f/9//3//f/9//3//f/9//3//f957/3//f/9//3/ee+89IQRjDJRS/3//f/9//3//f957/3//f5xz/3//f957/3//f957/3//e4wtxhRrKecYgwxCBGMIYggAACAAYwzGGK019169d/9/914YY1prvXe9d9573nv/f1pr5xwIIYQQ5xznHMYYhBAhBAAAhBBzTnNOYwwpJVpr/3//f/9/3nv/fxhjpRTGGHtv914AAIQQtVbee/9//3//f/9//3//f2stIQTnHCEE7z3/f/9//3//f/9//3//f/9//3//f/9//3//f/9//3//f/9//3//f/9//3//f/9/vXe9d4QQIQStNb13/3//f/9//3//f/9//3//f/9//3//f/9//3//f/9//3//f/9//3//f957/3//f601IQQxRv9//3//f/9//3//f/9//3//f/9//3//f/9//3//f/9//3//f/9//3//f/9//3//f/9//3//f/9//3//f/9//3//f/9//3//f/9//3//f/9//3//f/9//3//f/9//3//f/9//3//f/9//3//f/9//3//f/9//3//f/9//3//f/9//3/ee/9/3ns5Z8YYQgghBIQQMUb/f/9//3//f/9//3//f/9//3//f/9//3//f/9//3//f/9//3//f/9//3//f/9//3//f/9//3//f/9//3//f/9//3//f/9//3//f957/3+cc957/38xRgAAKSXee/9/3nv/f/9/3nv/fxhjIQTnHDln/39aa/de917WWt539lqlEM41/39zSoQQBx0IHUolMELGGAAAAAAAAAAAAAAAAAAAAAAAAAAAAAAAAEIIAABCCCEEpRRCCCEExhilFAgh1lr/f/9//38pJWMMlFLee/9//3//f/9//39jDEIIc07ee713KSUAALVW/3//f1JKYwwAAKUUjDHnHEopCCHnHBhj/3//f/9//3//f/9/e28YYzlnnHP/f/9//3//f/9//3//f/9//3//f/9//3//f957GGNjDCEEc07/f5xz/3//f/9/3nv/f/9//3//f/9//3//f/9//3//f/9//3//f/9/3nv/f/9/GGPnHEII1lr/f/9//3//f/9//3//f/9//3//f/9//3//f/9//3//f/9//3//f/9//3//f/9//3//f/9//3//f/9//3//f/9//3//f/9//3//f/9//3//f/9//3//f/9//3//f/9//3//f/9//3//f/9//3//f/9//3//f/9//3//f/9//3//f/9//3//f/9/7z2MMUopMUbee713/397b/9//3//f/9//3//f/9//3//f/9//3//f/9//3//f/9//3//f/9//3/ee/9//3//f957/3//f/9//3//f/9//3//f/9//3/ee/9//3//fzlnAABCCJxzvXf/f713/3/ee/9/vXeEEAAA7z3/f2stAAAAACEAOWP/f0olpRA5Y953KSHnHOcYCB0pJVJKMUbOOc45zjnvPWstjDGtNc45jDGMMUopCCGMMYwxxhjGGMYYMUZaa5xz/3//f/9//3/ee845QggQQv9//3//f/9//3//f5RSQggpJb13/3/3XkIIIQQQQlprzjmEEEIIQghCCAghay3vPYQQ7z3ee9573ns5ZzlnlFLGGIQQQggIIRhj/3//f/9/3nv/f/9//3//f/9//3/ee957/3+9d845IQSlFBhj/3//f/9//3+9d/9//3//f/9//3//f/9//3//f/9//3//f/9//3//f/9/3nv/fyklpRSUUv9//3//f/9//3//f/9//3//f/9//3//f/9//3//f/9//3//f/9//3//f/9//3//f/9//3//f/9//3//f/9//3//f/9//3//f/9//3//f/9//3//f/9//3//f/9//3//f/9//3//f/9//3//f/9//3//f/9//3//f/9//3//f/9//3//f/9//385ZwghjDEpJdZa/3+9d/9/3nv/f/9//3//f/9//3//f/9//3//f/9//3//f713/3//f/9//3//f/9/zjlKKVpr/3/ee/9/WmtSSlJK9169d/9/3nv/f/9/vXf/f957WmuUUmMMIQR7b/9//3//f/9//3//f1prSikIIe89YwxKKSklhAzWVv9/EEIAAIQMWmc5YykhMEKMMQgdSimcc/9//3+9d5xz/3//f/9//3//f/9//3+9d/9//385Z845Silaa/9//3//f/9//3/ee/9/917GGIQQ/3//f/9//3//f/9/3nspJSEEOWfee/9/MUZjDAAAQghjDMYYpRQhBCEExhitNa01zjnWWv9//39SSkIIIQSlFMYYCCHGGAAAhBCtNf9/e2//f/9/nHP/f713/3//f/9//3//f/9/3nsQQgAASinee/9//3//f/9//3//f/9//3//f/9//3//f/9//3//f/9//3//f/9//3//f957tVaEEM45nHP/f957/3//f/9//3//f/9//3//f/9//3//f/9//3//f/9//3//f/9//3//f/9//3//f/9//3//f/9//3//f/9//3//f/9//3//f/9//3//f/9//3//f/9//3//f/9//3//f/9//3//f/9//3//f/9//3//f/9//3//f/9//3//f/9//3//f/9/hBCMMaUUlFL/f957/3//f/9//3//f/9//3//f/9//3//f/9//3//f/9//3//f957vXf/f5xzhBAhBCEEIQSEENZa3ntKKSEEIQRCCFJKnHOUUkophBAIIdZanHPee957ay0hBK01OWetNUIIQgjOOVprvXcQQoQQhBDGGOccxhhrKfda3ne9c1JGpBD3Wv9/OWdzSkolKSGlFCklWmv/f/9//3//f/9//3//f/9//3//f/9/3nv/f957lFLGGO89/3//f/9//3//f957/397b+ccpRT/f/9//3//f/9//3//f1JKAABSSv9/vXfee3NOYwyEEMYYSimlFCklpRTnHCklrTXOOVpr/3+9d601KSWEEMYYCCGtNeccQghCCAAAKSUIIUIIrTX3Xv9//3+9d713/3//f5xz3nv/f9575xxjDO89vXf/f713/3//f/9//3//f/9//3//f/9//3//f/9//3//f/9//3//f/9/3nu9dyEEYww5Z/9//3//f/9//3//f/9//3//f/9//3//f/9//3//f/9//3//f/9//3//f/9//3//f/9//3//f/9//3//f/9//3//f/9//3//f/9//3//f/9//3//f/9//3//f/9//3//f/9//3//f/9//3//f/9//3//f/9//3//f/9//3//f/9//3//f/9//3+lFEopay3vPfde/3/ee/9//3//f/9//3//f/9//3//f/9//3//f7131lq1Vntv/3//f713KSVCCGstUkprLSEEAADnHCEEIQSEECEEAAAAACEEhBDnHIQQAAClFM45/397b8YYxhghBCEEpRSlFEII5xxSSpxzrTWEECkl5xy1Uq0xKCFrKVpnUkbGGDFCvHNrKaUQSiVrKc45YwxKKZxz3nvee/9//3//f/9//3//f/9//3//f/9//3+1VmMMhBD/f713/3+9d/9//3//f957rTVjDJRS/3//f/9//3//f/9/OWfGGEII/3+9d/9//38IIcYYjDHGGIwxvXecc1JKQghjDGMMKSW9d/9/KSVjDIQQCCFrLYwxrTXWWhBCIQRCCEIIYwwAAEIIjDGtNeccxhiMMRhj/3//f957/397b8YYAAApJb13/3//f/9//3//f/9//3//f/9//3//f/9//3//f/9//3//f/9//3/ee/9/ay1CCK01nHP/f/9//3//f/9//3//f/9//3//f/9//3//f/9//3//f/9//3//f/9//3//f/9//3//f/9//3//f/9//3//f/9//3//f/9//3//f/9//3//f/9//3//f/9//3//f/9//3//f/9//3//f/9//3//f/9//3//f/9//3//f/9//3/ee/9//3//f0opCCFrLSklKSVaa/9//3//f/9//3//f/9//3//f/9//3//f9571lqlFGMMSimUUntv3nulFMYYUkr/f5xzc05jDCEEQgitNfdetValFAAAYwwQQlpr914IISEEQggxRtZarTUIIeccxhjnHOcc5xxjDGMMKSUpJQghKSXnHFJKe2tJJSEAKCGkECkhxRR6awcdpRDNNUolCCGEEAAAtVb/f/9//3//f/9//3//f/9//3//f/9/3nv/f5xzay1CCHNO/3//f/9//3//f/9//3/WWoQQxhj/f/9//3//f/9//3+9d2stIQRSSv9/3nv/f/de5xzGGGstKSVzTr133ntrLWMMYwxjDIwxnHMpJWMM5xwIIaUUKSUpJXNOvXf3XuccpRQxRgghpRQIIQAApRSEECEEhBBrLXtv/3//f957c05jDCEEMUbee/9/3nv/f/9//3//f/9//3//f/9//3//f/9//3//f/9//3//f/9//3+1VqUUhBAxRv9//3//f/9//3//f/9//3//f/9//3//f/9//3//f/9//3//f/9//3//f/9//3//f/9//3//f/9//3//f/9//3//f/9//3//f/9//3//f/9//3//f/9//3//f/9//3//f/9//3//f/9//3//f/9//3//f/9//3//f/9//3//f7133nv/f/9/c07GGCklKSUhBMYYe2//f/9//3//f/9//3//f/9//3//f/9//385Z0opCCFCCAAA7z3/f601AACtNVpr/3//f/9/1lpjDIQQ917/f/9/EEJCCCEEc07/f/9/WmspJUIIQgilFIwxhBApJSklSilrLQghYwwhBAAAhBClFK01hBCcb7VWrTEgAMYU5xxCBJROvXdCCEolSinnHDln916EEAgh3nv/f/9//3//f/9//3//f957/3//f/9//3+UUqUUIQTee5xz/3//f/9//3/ee/9/KSWlFPde/3//f957/3/ee/9/MUbnHGMMlFL/f957nHNKKUopjDEIIYQQCCH3Xv9/WmtjDGMMQghzTt57OWfGGKUUtVZ7bzFGhBAQQr13lFLGGK01xhgpJaUUjDExRu89KSWEECEEYwzWWjln3nv/f+89CCFCCLVW/3//f/9//3//f/9//3//f/9//3//f/9//3//f/9//3//f/9/3nu9d/9/1lohBAgh3nv/f/9//3//f/9//3//f/9//3//f/9//3//f/9//3//f/9//3//f/9//3//f/9//3//f/9//3//f/9//3//f/9//3//f/9//3//f/9//3//f/9//3//f/9//3//f/9//3//f/9//3//f/9//3//f/9//3//f/9//3//f/9//3//f/9//397b+895xzGGEopYwxSSv9/3nvee/9/3nv/f957/3//f/9//3//f/9//3//fxBCYwxjDFJKnHMpJSEErTXee/9/3nv/f4wxpRQIIVpr/3//fxBCYwxjDPde/3//f/9/GGNrLaUUKSUIIRBCpRTnHK01e285ZyklYwzGGFJKvXeEEHNO/38YY4QQpRRrLeccc07/f0olKSUIIYwxe2/OORhjIQTWWv9//3//f/9//3//f/9//3//f/9//3//f713CCEhBPde/3//f/9//3//f/9//3/vPUIIjDG9d/9//3//f957/3+9d8YYKSWMMf9/3nv/f5RShBApJQghxhhjDAgh3nv/fxBChBAhBMYYWmv/f7VWCCGMMSklpRTnHMYYzjk5Z6015xwIISklKSWtNVJKCCEpJQghSikpJSEE5xzOOVJKrTXnHEIICCFaa/9/3nv/f/9//3//f957917WWt57/3/ee/9//3//f/9//3//f/9//3/ee8YYxhgxRv9/3nv/f/9//3//f/9//3//f/9//3//f/9//3//f/9//3//f/9//3//f/9//3//f/9//3//f/9//3//f/9//3//f/9//3//f/9//3//f/9//3//f/9//3//f/9//3//f/9//3//f/9//3//f/9//3//f/9//3//f/9//3//f/9//3//f957UkrGGEoppRTnHGMMEEK9d957/3//f957/3//f/9//3//f/9//3//f/9/3nvWWmMMYww5Z957CCEhBBhj/3//f957vXdKKSEE5xwYY/9//3+1VoQQIQTOOZxz/3//f5xzYwxKKc45e285Z0IIpRSUUv9//3+1VkopWmsxRmMMpRQ5Z/9/MUYAACklCCHGGHtvGGMpJYQQjDHGGAghe29KKWMMtVb/f/9//3//f957/3//f/9//3//f/9//38xRkII7z3ee/9//3//f957/3//f9ZaQgiEEIQQUkree957vXfee9577z0AAMYY3nv/f957/3/WWucc5xyEEIQQAADWWt57/3/WWoQQAADvPb13/3+cc4QQAAApJcYYKSVCCM45/3/WWkopay1KKUopay0IIcYYSinWWlprxhilFCEEQggAAKUUCCFCCGst/3+cc/9//3//f/9/vXelFCEEay05Z/9//3//f/9//3//f/9//3//f/9/zjkhBIQQGGPee/9//3//f/9//3//f/9//3//f/9//3//f/9//3//f/9//3//f/9//3//f/9//3//f/9//3//f/9//3//f/9//3//f/9//3//f/9//3//f/9//3//f/9//3//f/9//3//f/9//3//f/9//3//f/9//3//f/9//3//f/9//3//f/9//38YY4QQay3GGCklIQRjDDFG/3/ee957/3//f/9//3//f/9//3//f/9//3/ee/9/7z2EEMYYe2/WWoQQKSVaa/9/3nvee5RSpRQhBGst3nv/f957UkohBEIIEEKcc/9/e2/GGK01xhilFP9/rTWEEIQQOWf/f/9/UkpCCCEEKSVjDIwxvXdaawghhBCMMYQQtVb/f9ZapRTGGOccUkp7b5RSQggIIZxz/3//f/9/3nv/f/9//3//f/9//3//f5xzAAAIIXtv/3//f/9/vXf/f/9/vXelFOccYwxKKf9//3+cc/9//3/eewAAhBC1Vv9/3nv/f/9/GGOlFGMMlFLGGAghe2//f/9/c06lFGMMlFL/f/9/MUalFKUUpRSEEKUUIQQQQlJKKSUpJSklCCHnHOccKSUIISklKSXGGAghxhgpJaUUxhhrLcYYpRQxRv9//3//f957/3//fxBCYwxCCGstvXfee/9//3//f/9//3//f/9//3+9d2MMYwxrLf9/3nv/f/9//3//f/9//3//f/9//3//f/9//3//f/9//3//f/9//3//f/9//3//f/9//3//f/9//3//f/9//3//f/9//3//f/9//3//f/9//3//f/9//3//f/9//3//f/9//3//f/9//3//f/9//3//f/9//3//f/9//3//f/9/3nv/f957ay1jDFpre2/OOUIIpRRzTr13/3//f/9//3//f/9//3//f/9//3//f957/3/ee3NOYwylFBhjzjlCCMYYe2+9d/9/vXetNSEEAADnHFpr/3+9d1JKhBAAAIwxnHP/fwgh5xwIIUIIe2+9d4QQhBBCCHNO3nvee5RSxhiEEAghYwytNf9/WmulFIQQ5xzOOf9//3+MMWMMKSWEEHNO/39KKQAAEELee/9//3//f/9//3//f/9//3//f/9/3nvOOUII1lr/f/9//3//f/9//3//f845pRTvPaUUOWfee/9//3//f/9/7z0hBIQQe2//f/9//3+9dyklKSX/f5RSIQRKKf9//3/ee9ZapRRCCJRS/3/eexhjpRTGGL13OWdjDAAAhBCMMUopay3nHEopKSUpJWstYwwIIYwxMUYIIUopSikIIa01rTWlFIQQay05Z/9//3/ee/9//3+1VgAAIQTWWv9//3//f/9//3//f/9//3//f/9/GGMhBAAAOWf/f/9//3//f/9//3//f/9//3//f/9//3//f/9//3//f/9//3//f/9//3//f/9//3//f/9//3//f/9//3//f/9//3//f/9//3//f/9//3//f/9//3//f/9//3//f/9//3//f/9//3//f/9//3//f/9//3//f/9//3/ee/9//3//f/9//38xRoQQSilSShhjQggAAGMMUkpaa957/3//f/9//3//f/9//3//f/9//3//f/9/vXdSSgAAhBDGGMYYxhjvPf9/3nv/f5xzSikhBAAAzjnee/9/3nutNSEEIQQIIXNOtValFGstYwx7b713MUZjDIQQhBD3Xt57vXd7bwAApRSlFAAAWmv/f3NOIQTGGOcce2//f1prYwyEEOccSim1VhhjxhgpJTln/3//f/9//3//f/9//3//f/9//3//f5xzpRRrLb13/3//f/9//3//f/9/OWfnHOcchBAQQv9//3//f/9/3ntaa+ccAADOOd57/3//f713lFIpJVpre29jDEII3nv/f/9//39zTkII5xwYY957/39KKSEEzjnWWhBCIQSlFDFGe29zTuccKSUIIeccjDFKKSkllFJSSkop7z0IIYwxzjmtNWst5xwAAIwxWmv/f/9//3//f/9/jDEhBCkltVbee/9//3//f/9//3//f/9//3+cc601pRTOOf9//3//f/9//3//f/9//3//f/9//3//f/9//3//f/9//3//f/9//3//f/9//3//f/9//3//f/9//3//f/9//3//f/9//3//f/9//3//f/9//3//f/9//3//f/9//3//f/9//3//f/9//3//f/9//3//f/9//3//f/9//3//f/9//3/ee5xzay1CCMYYnHP/fwghIQQAACEE917/f/9//3//f/9//3//f/9//3//f/9//3//f957YwwIIcYYpRRCCCEECCG9d5xz3ns5Z2MMpRQhBIwxvXf/f957ay0hBEIIxhh7b4QQQghKKSEE/3//f845IQSlFAAAWmv/f713OWeEEIQQQggIIb13/3/3XkIIIQRzTr133nuUUuccIQSEECEEe29SSsYYlFLee/9/3nv/f/9//3//f/9//3//f/9//3+MMUIIlFL/f/9//3+9d/9/nHP/fxBCxhhKKWMM7z3/f/9//3//f957tVbGGCEE3nv/f713/39aa2MMSil7bwghAAAYY/9/3nvee/9/OWelFIQQWmvee713KSVCCJRS/38pJaUUIQRKKd57ay1jDEopay1rLQgh5xwAAOccYwylFK01rTXnHEopay0IISklQgjnHNZa/3//f/9//385ZyklAACEEHNO3nv/f/9//3//f5xzvXf/f713e28pJQAApRTee/9//3//f/9//3//f/9//3//f/9//3//f/9//3//f/9//3//f/9//3//f/9//3//f/9//3//f/9//3//f/9//3//f/9//3//f/9//3//f/9//3//f/9//3//f/9//3//f/9//3//f/9//3//f/9//3//f/9//3//f/9//3//f/9//3/3XiEExhgYY/9/vXdSSmMMIQQpJbVW/3//f/9//3//f/9//3//f/9//3//f/9//3+MMYQQKSXGGIQQIQQhBAghOWfee/9/tVaEECEEpRRzTv9//39aa845pRRrLf9/1lrGGOccYwycc/9/nHNjDIQQYwyMMf9/vXf/f/dehBAAAKUUUkr/f713CCGEEMYYWmv/f/9/vXfvPYQQYwwQQnNOrTUIIXtv/3/ee/9//3//f/9//3//f/9//3//f5RSYwytNf9//3//f/9//3//f/9/916EEOccCCEhBJxz/3/ee/9/3nu9d4QQYwwxRr13/3//f957ay2lFDlnnHPnHNZa/3//f/9//3//f+89IQQIIZxz/3/vPUopEEL/f/9/7z1CCIQQay2lFIQQYwxrLQghSimEEMYYhBApJSEE5xwIIUopay0pJYwxrTUIIWMMQgj/f/9//3/ee/9/e28IIQAAKSX3Xv9/3nv/f9ZahBCMMRhj/3//f7VWKSXGGLVW/3//f/9//3//f/9//3//f/9//3//f/9//3//f/9//3//f/9//3//f/9//3//f/9//3//f/9//3//f/9//3//f/9//3//f/9//3//f/9//3//f/9//3//f/9//3//f/9//3//f/9//3//f/9//3//f/9//3//f/9//3//f/9//3//f/9/ay1jDGst3nvee/9/915rLSEEQgjWWlpr/3//f/9/3nv/f/9//3//f/9//3//f3tvCCEpJXtvvXfWWsYYIQQxRv9/nHP/f1JK5xxCCBBC/3//f957/3+9d713/3//f1JKCCExRv9//3//f5RShBBKKUIIOWf/f957/3/3XmstAABjDBhj/38YY6UUAAApJd57/3//f1prKSUAAEIIKSWEEEIIOWf/f957/3//f/9//3//f/9//3+9d/9/nHPGGGMMtVb/f/9//3//f957/3//fwghCCEpJUopSinWWv9//3//f713zjmEEAAA7z3/f3tv/39aa0IISinee2stlFL/f/9//3//f/9/OWdKKUIIQgj3Xt573nv/f/9//397b+89QggAABBCvXdKKSEEhBAAADFGnHOcc957914IIUIIay1KKYQQrTUpJSklSinGGN57/3+9d/9/3nv/fxhjKSUAAEopnHP/f713EEJCCKUUIQRjDHNOvXfOOUII5xy9d/9//3+cc/9//3//f/9//3//f/9//3//f/9//3//f/9//3//f/9//3//f/9//3//f/9//3//f/9//3//f/9//3//f/9//3//f/9//3//f/9//3//f/9//3//f/9//3//f/9//3//f/9//3//f/9//3//f/9//3//f/9//3//f/9//3/3XgghhBAYY/9//3//f5xzpRQhBIQQjDG1Vt57/3//f/9//3//f/9//3//f/9//3+MMYwx1lr/f957vXf3Xr13/3//f/9//3+cc3tvvXf/f/9//3//f/9//3//f/9/GGOMMd57/3//f957/3+UUiEEIQQxRv9//3+9d/9/1lrnHAAAzjmcc957rTXnHKUUvXf/f/9//3/WWowx5xxCCOccrTWcc/9//3//f/9//3//f/9//3//f/9//3/ee601pRQIIfde/3//f/9//3/ee/9/1lqlFAghjDEAAIwx/3//f/9//385Z2MMYwzGGP9//3//f/9/5xyEEHNOhBDOOf9//3//f/9//3/eezFGQggAABBC/3//f3tv/3//f/9/vXcQQuccEEL/fxhjKSVjDMYYMUb/f/9//3//f5xzMUbnHAghSikpJUopKSUpJcYYlFKcc/9//3//f/9//3+1VmMMAABrLRhj/39zTgghrTXnHCEEhBDGGOcc5xzGGHNO/3//f/9//3//f/9//3//f/9//3//f/9//3//f/9//3//f/9//3//f/9//3//f/9//3//f/9//3//f/9//3//f/9//3//f/9//3//f/9//3//f/9//3//f/9//3//f/9//3//f/9//3//f/9//3//f/9//3//f/9//3//f/9//3/ee/9/UkohBOccvXf/f957/397b3NOQggAACEE5xycc/9/3nv/f/9//3//f/9//3+9d2stpRQpJZxz/3/ee/9/3nv/f957/3/ee/9//3//f/9//3//f/9//3//f/9/3ntSSqUUvXf/f/9//3//f957ay2EEMYYWmu9d/9//3/ee9ZaCCEhBN573nv/f1JK5xy1Vv9//3//f/9//3+9d/deWmv/f/9//3//f/9//3//f/9//3//f/9//3/ee957tVYIIcYYpRQYY/9//3/ee/9//3//f4wxhBApJaUUhBA5Z/9//3//f/9/rTXnHEIIjDG9d/9//39zTkIIQggAAM453nv/f/9/3nv/f/9/nHNzTkIIYwz3Xv9//3//f957/3//f/9/vXf/f957/3//f/9//3+cc/9//3/ee957/3+cc4QQYwwpJSklCCHnHAAAIQQAABBC/3//f/9//3//f/9/EELGGAAAQghSSs45xhiMMYwxjDEIIUop5xwpJcYYIQQYY/9//3/ee/9//3//f/9//3//f/9//3//f/9//3//f/9//3//f/9//3//f/9//3//f/9//3//f/9//3//f/9//3//f/9//3//f/9//3//f/9//3//f/9//3//f/9//3//f/9//3//f/9//3//f/9//3//f/9//3//f/9//3//f957/385Z6UUIQQYY/9//3//f713/39SSkopYwwAADFGvXf/f/9//3//f/9//3//f/9/EEKEEGMMEEKcc/9/3nv/f/9//3//f/9//3/ee/9//3//f/9//3//f/9//3+9d+89hBCcc/9//3//f/9//3/ee3NOUkqcc/9/3nvee/9//39aa9Za/3//f957zjnnHEope2//f713/3/ee/9//3//f/9//3//f/9//3//f/9//3//f/9//3//f5xz/39aa0opKSWlFCkle2//f957/3//f/9/e2/GGAghSinnHK01vXf/f/9//3+cc6UUCCEAADFG/3/ee713UkpjDAghGGP/f957/3//f/9//3//f957c05zTpxzvXfee/9//3//f/9//3//f/9//3//f957/3/ee/9/vXf/f/9//3+9d957UkrGGCEExhhKKSklMUbvPcYYlFL/f957/3//f/9//3+cc2stxhilFEIIpRRrLecc5xwpJe89MUYpJaUUKSWEEBBCvXf/f/9//3//f/9//3//f/9//3//f/9//3//f/9//3//f/9//3//f/9//3//f/9//3//f/9//3//f/9//3//f/9//3//f/9//3//f/9//3//f/9//3//f/9//3//f/9//3//f/9//3//f/9//3//f/9//3//f/9//3//f/9//3//f9577z1CCAghe2/ee957/3+cc/9/3nv3XqUUAAAIIZxz/3//f/9//3//f/9//385Z+ccYwzGGP9/nHP/f957/3//f9573nv/f/9//3//f/9/vXf/f/9//3//f957rTWEEDln/3+cc/9/3nvee957/3//f5xz/3//f/9//3+9d/9//3+9d713UkqEEEopxhjOOf9//3//f9573nv/f/9//3/ee/9//3//f/9//3//f/9//3+9d713/3//f/9/zjnnHEopIQSMMd57/3+9d957/3//f+89pRTnHCklAACUUv9/nHO9d957CCHnHOccQgg5Z957/3//f3tv/3//f/9/3nv/f/9//3//f/9//3/ee/9/3nv/f/9//3//f/9//3//f957/397b/9//3//f/9/3nv/f/9/3nv/f/9/3nv/f/9/KSVCCAAAIQTee/9/3nv/f957/3//f/9//3//f/9/915jDKUUSimlFKUUSilKKQghIQQhBGMMKSVrLe89QggxRpxz/3//f/9//3//f/9//3//f/9//3//f/9//3//f/9//3//f/9//3//f/9//3//f/9//3//f/9//3//f/9//3//f/9//3//f/9//3//f/9//3//f/9//3//f/9//3/eexhjlFJ7b/9//3//f/9//3//f/9//3//f/9//3//f/9//3+ccyklQgjvPf9//3/ee/9//3/ee957c06lFGMMpRT3Xr13/3//f/9//3//f713jDFCCKUUe2//f/9//3//f/9//3//f/9//3//f/9//3//f/9//3//f9573ntKKUop3nv/f/9//3//f/9//3//f/9//3//f/9//3//f/9//3//f/9/OWcIIaUUpRRrLYQQOWf/f/9//3/ee/9//3//f/9//3//f/9//3//f/9//3//f/9//3//f/9//385Z2stCCFrLWMM1lr/f/9//3/ee/9/lFLGGCkljDHGGOccnHP/f/9//3+1VqUU5xwIIYQQOWf/f/9//3//f957/3//f/9//3//f/9//3//f/9//3//f/9//3//f/9//3//f/9//3//f/9//3//f/9//3//f/9//3//f/9//3//f/9//3+9d9Za7z0QQpxz/3//f/9//3//f/9//3//f/9//3//f601YwwpJcYY5xylFEop5xxzTpRSYwxjDCkljDFKKWMMGGP/f/9//3//f/9//3//f/9//3//f/9//3//f/9//3//f/9//3//f/9//3//f/9//3//f/9//3//f/9//3//f/9//3//f/9//3//f/9//3//f/9//3//f/9//3//fzlnKSUhBKUUxhgpJVpr/3//f/9//3//f/9//3//f/9//3/ee/9/vXchBEIIGGP/f/9//3//f713/3//f3tvjDEhBAAA7z3/f/9//3//f957/3+9d9Za7z29d/9//3//f/9//3//f/9//3//f/9//3//f957/3/ee/9//39SSkII7z3/f/9//3//f957/3//f/9//3//f/9//3//f/9//3//f/9//3//f957OWfOOSklpRTGGAgh1lq9d/9//3//f/9//3//f/9//3//f/9//3//f/9//3//f/9//3//f957EEKlFBBCzjmEEHNO/3/ee/9/3nvee601QgjnHEopYwyMMf9//3//f/9/EEIpJecchBApJf9//3//f/9/vXfee/9//3//f/9//3//f/9//3//f/9//3//f/9//3//f/9//3//f/9//3//f/9//3//f/9//3//f/9//3//f/9//3//f/9//3//f/9//3//f957/3//f/9//3//f957/3//f/9/vXdKKeccxhjnHAghCCFKKRhj/385Z845IQQIIa01SimtNf9//3//f/9//3/ee/9//3//f/9//3//f/9//3//f/9//3//f/9//3//f/9//3//f/9//3//f/9//3//f/9//3//f/9//3//f/9//3//f/9//3//f/9//3//f/9/nHPOOUIIpRRCCCEEpRRrLTln3nv/f/9//3/ee/9//3//f/9//3//f2stIQQpJf9//3//f/9//3//f3tv3nv/fxBCYwxCCIQQOWfee/9//3//f/9//3/ee/9//3//f/9//3//f/9//3//f/9//3//f/9//3+cc/9/vXf/f2MMxhjWWv9//3//f/9//3//f/9//3//f/9//3//f/9//3//f/9//3//f/9//3//f9ZaSikQQqUUIQQYY957/3//f/9//3//f/9//3//f/9//3//f/9//3//f/9//3//f/9//3+1VqUUOWf3XkIIay3ee/9//3/ee/9/917nHAghrTXnHKUUe2//f713/39aa4QQKSVKKUIIUkq9d/9//3//f/9//3//f/9//3//f/9//3//f/9//3//f/9//3//f/9//3//f/9//3//f/9//3//f/9//3//f/9//3//f/9//3//f/9//3//f/9//3//f957/3//f/9/3nv/f/9//3//f3tv917ee3tvhBBSSgghCCEIIUopSin3Xv9/e29rLSEESikQQucclFL/f/9/3nv/f/9//3//f/9//3//f/9//3//f/9//3//f/9//3//f/9//3//f/9//3//f/9//3//f/9//3//f/9//3//f/9//3//f/9//3//f957/3//f/9//3//f1pr7z3GGAAAAABjDAAApRTvPXtv/3//f957/3//f/9//3/ee/9/e28IISEErTX/f/9//3+9d957/3//f957/385Z0opIQQhBIwxWmvee/9/3nu9d/9//3//f/9//3//f/9//3//f/9//3//f/9//3//f/9/3nucc6UUIQQQQv9//3//f/9//3//f/9//3//f/9//3//f/9//3//f/9//3//f/9//3//f/9/WmulFEopjDGtNXtv3nvee/9//3//f/9//3//f/9//3//f/9//3//f/9//3//f/9//3//f957jDGtNWMMAABjDO89nHP/f/9//3//f9ZapRS1Vjln5xxKKf9/3nv/f/9/jDGEEDFGrTVjDAgh3nv/f957/3//f/9//3//f/9//3//f/9//3//f/9//3//f/9//3//f/9//3//f/9//3//f/9//3//f/9//3//f/9//3//f/9//3//f/9//3//f/9//3//f/9//3/ee/9//3//f/9/MUatNb133nuMMZRSay1KKUopSimlFCklvXf/f5xz7z0AAAghpRRCCJRS/3/ee957/3/ee/9//3//f/9//3//f/9//3//f/9//3//f/9//3//f/9//3//f/9//3//f/9//3//f/9//3//f/9//3//f/9//3//f/9//3//f/9//3//f/9//3+9dxhjUkrOOeccIQQAACEECCFrLdZa/3//f/9/vXf/f/9//3//f3NOYwxjDFpr/3//f/9//3//f9573nv/f/9/nHNSSiEEAAAIIZRSnHP/f713/3//f/9//3//f/9//3//f/9//3//f/9//3//f/9/vXfee601QgjnHN57/3//f/9//3//f/9//3//f/9//3//f/9//3//f/9//3//f/9//3//f/9//3+9dyklay2tNecctVb/f/9//3//f/9//3//f/9//3//f/9//3//f/9//3//f/9//3//f/9//3/WWiklhBBjDCEEYwxzTv9//3//f/9/nHNCCCklUkrnHGMMOWf/f9573nsYY2MMay1rLUIIQgjWWv9/3nv/f/9//3//f/9//3//f/9//3//f/9//3//f/9//3//f/9//3//f/9//3//f/9//3//f/9//3//f/9//3//f/9//3//f/9//3//f/9//3//f/9//3//f/9//3+9d/9//3+9d3tv/3/ee3tvCCFrLUopjDEQQsYYhBA5Z/9//3/ee0ophBBKKaUUCCE5Z/9//3//f/9//3//f/9//3//f/9//3//f/9//3//f/9//3//f/9//3//f/9//3//f/9//3//f/9//3//f/9//3//f/9//3//f/9//3//f/9/3nv/f/9//3//f/9//3//f/9//3//f1JKQgghBGMMQgjnHHtv3nv/f/9/vXf/f/9//39CCCEE7z29d/9//3//f/9//3//f/9//3/ee/9/nHNrLSEEAADGGBhj3nvee957/3//f/9//3//f/9//3//f/9//3//f/9/3ntaayEEIQQhBN57nHPee/9//3//f/9/3nv/f/9//3//f/9//3//f/9//3//f/9//3//f957/3//f713lFJCCGst5xxrLXtv3nv/f/9//3//f/9//3//f/9//3//f/9//3//f957/3//f/9//3//f5xzIQQpJTFGjDEhBKUUnHP/f/9/vXf/f9ZaIQQAAGst5xytNb13/3/ee957EEKlFIwxWmtrLQAA7z3/f/9//3//f/9//3//f/9//3//f/9//3//f/9//3//f/9//3//f/9//3//f/9//3//f/9//3//f/9//3//f/9//3//f/9//3//f957/3//f/9//3//f9573nv/f/9//3//f9573nv/f/9/3ntzTmMMSikpJQghjDHnHIwxvXf/f/9/nHNKKWMMCCGEEEope2//f957/3//f/9//3//f/9//3//f/9//3//f/9//3//f/9//3//f/9//3//f/9//3//f/9//3//f/9//3//f/9//3//f/9//3//f/9//3//f/9//3//f/9//3//f/9//3//f/9/vXfWWgghpRRCCAAAQggpJRhjnHP/f/9/3nv/f1JKxhhjDLVW3nvee/9//3+9d/9/nHP/f/9//3//f957UkopJWMMAACEEBBCWmv/f/9//3/ee/9//3//f/9//3/ee957OWfOOWMMhBDvPf9//3//f/9//3//f/9//3//f/9//3//f/9//3//f/9//3//f/9//3//f/9//3//f/9//39aa8YYay2tNWsttVb/f/9//3//f/9//3//f/9//3//f/9//3//f/9//3//f/9//3//f/9//3+tNQghUkq9d8YYQggQQntv/3/ee/9/vXfnHGMMrTWlFCEE1lr/f/9//3+9d6UUCCGcc3tvYwwhBPde/3+9d/9//3/ee/9//3//f/9//3//f/9//3//f/9//3//f/9//3//f/9//3//f/9//3//f/9//3//f/9//3//f/9//3//f/9//3//f/9//3//f/9//3//f/9//3//f/9//3//f/9//3//f957jDGEEOccxhhrLcYYpRQYY9573nv/f3tv5xxjDAghYwzvPb13/3/ee/9//3//f/9//3//f/9//3//f/9//3//f/9//3//f/9//3//f/9//3//f/9//3//f/9//3//f/9//3//f/9//3//f/9//3//f/9//3//f/9//3//f/9//3//f/9/3nv/f/9/3nt7b9Za7z0AAAAAIQSEEM45GGP/f957/3/WWoQQIQS1Vv9//3/ee/9/vXf/f/9//3/ee957/3//f/9/OWcpJQAAIQRjDKUUjDHWWlJK5xxSSt57/3//f3tv5xyEEEII5xz3Xt57/3//f/9//3//f/9//3//f/9//3//f/9//3//f/9//3//f/9//3//f/9//3//f/9//3//f5xzc04IIYwxKSWEEN57/3//f/9//3//f/9//3//f/9//3//f/9//3//f/9//3//f/9//3//fzln5xznHFprnHOtNSEEOWf/f9573nveezFGpRQpJUopQggIIf9/3nv/f5xzrTVCCCkl3nsYYyEEhBDWWv9//3//f/9//3//f/9//3//f/9//3//f/9//3//f/9//3//f/9//3//f/9//3//f/9//3//f/9//3//f/9//3//f/9//3//f/9//3//f/9//3//f/9//3//f/9//3//f/9//3//f/9//3/3XmstKSXnHIQQxhgpJYQQe297b/9//39aa2sthBDnHCEErTW9d7133nv/f/9//3//f/9//3//f/9//3//f/9//3//f/9//3//f/9//3//f/9//3//f/9//3//f/9//3//f/9//3//f/9//3//f/9//3//f/9//3//f/9//3//f/9//3//f/9//3/ee/9//3//f9ZaSikhBCEEYwylFDlnvXf/f957jDEpJeccGGPee/9//3//f9573nv/f/9/3nv/f/9//3/ee957916tNcYY5xwhBIQQpRQAAGMMay2EEKUUxhghBEIIEEJaa/9//3//f/9//3//f/9//3//f/9//3//f/9//3//f/9//3//f/9//3//f/9//3//f/9//3//f/9//39aawghtVZzToQQOWf/f/9//3//f/9//3//f/9//3//f/9//3//f/9//3//f/9//3//f/9/3nutNQAAEEL/f9ZaIQRrLf9//3//f/9/WmsIIeccUkoQQsYYe2//f/9/3nsYY6UUpRTvPZxz1lpjDAghvXf/f/9//3//f/9//3//f/9//3//f/9//3//f/9//3//f/9//3//f/9//3//f/9//3//f/9//3//f/9//3//f/9//3//f/9//3//f/9//3//f/9//3//f/9//3//f/9//3//f/9//3//f/9/UkrGGAghCCGlFKUUQggQQt57/3/ee/9/3nulFKUUCCFCCLVW/3//f/9//3//f/9//3//f/9//3//f/9//3//f/9//3//f/9//3//f/9//3//f/9//3//f/9//3//f/9//3//f/9//3//f/9//3//f/9//3//f/9//3//f/9//3//f/9//3//f/9//3//f957/3//f1przjljDAAAQghKKfde3ntSSkopQgiEEJRS/3//f/9//3//f/9//3//f/9//3//f/9/3nvee9573nsQQowxSinnHIQQYwxCCIQQpRQIIa01nHP/f/9/3nvee/9//3//f/9//3//f/9//3//f/9//3//f/9//3//f/9//3//f/9//3//f/9//3//f/9//3//f1prAACtNc45SikQQt57/3//f/9//3//f/9//3//f/9//3//f/9//3//f/9//3//f/9/3nveexhjYwxCCNZalFIpJUIIlFL/f/9//3//fxhjYwxSShhjpRTvPf9//3//f/9/c06lFOccvXf/f845AACUUv9//3//f/9//3//f/9//3//f/9//3//f/9//3//f/9//3//f/9//3//f/9//3//f/9//3//f/9//3//f/9//3//f/9//3//f/9//3//f/9//3//f/9//3//f/9//3//f/9//3/ee/9//397b4QQCCHWWpRSQggpJcYYe2/ee/9/3nv/f/depRRjDAghay29d/9//3//f/9//3//f/9//3//f/9//3//f/9//3//f/9//3//f/9//3//f/9//3//f/9//3//f/9//3//f/9//3//f/9//3//f/9//3//f/9//3//f/9//3//f/9//3//f/9//3//f/9//3/ee/9//3/ee9ZalFJjDGMMYwxrLQghKSXGGCEECCH3Xr13/3//f/9//3//f/9//3//f/9/vXfee9573nv/f/9//3/ee1pr917WWpRS915aa713/3//f957/3//f/9//3//f/9//3//f/9//3//f/9//3//f/9//3//f/9//3//f/9//3//f/9//3//f/9//3//f/9/3ntrLYQQ5xxKKeccWmv/f/9//3//f/9//3//f/9//3//f/9//3//f/9//3//f/9//3//f7133ntrLSEEKSXnHOcchBBKKb13/3//f/9//38hBMYYCCEIIcYYOWf/f/9//3//fwAAIQRSSv9/917GGCkl917/f/9//3//f/9//3//f/9//3//f/9//3//f/9//3//f/9//3//f/9//3//f/9//3//f/9//3//f/9//3//f/9//3//f/9//3//f/9//3//f/9//3//f/9//3//f/9//3//f/9//3//f/9/EEKlFJRSvXdrLeccpRQxRv9//3//f/9//3+1VsYYKSXnHFJK3nv/f/9//3//f/9//3//f/9//3//f/9//3//f/9//3//f/9//3//f/9//3//f/9//3//f/9//3//f/9//3//f/9//3//f/9//3//f/9//3//f/9//3//f/9//3//f/9//3//f/9//3//f957vXf/f/9//3//f713ay0hBEIIxhjnHAghjDGEEAAAOWf/f7133nv/f/9//3//f/9/3nv/f9573nv/f/9//3//f/9//3/ee/9//3//f713/3//f/9/3nv/f/9/3nv/f/9//3//f/9//3//f/9//3//f/9//3//f/9//3//f/9//3//f/9//3//f957/3//f957/3/ee/deCCFzTntvrTXWWr13/3//f/9//3//f/9//3//f/9//3//f/9//3//f/9//3//f/9//3/ee1JKYwyEEOccEEKEEAAA7z29d957/3/ee9ZaQgitNRBCYwyMMZxz/3//f957WmuEECEEUkr/fxBCIQQIIb13/3//f/9//3//f/9//3//f/9//3//f/9//3//f/9//3//f/9//3//f/9//3//f/9//3//f/9//3//f/9//3//f/9//3//f/9//3//f/9//3//f/9//3//f/9//3//f/9//3//f/9//3//f4QQIQQxRvdepRTGGAAAe2//f/9/e2/ee/9/OWdCCOccAAD3Xt57/3//f/9//3//f/9//3//f/9//3//f/9//3//f/9//3//f/9//3//f/9//3//f/9//3//f/9//3//f/9//3//f/9//3//f/9//3//f/9//3//f/9//3//f/9//3//f/9//3//f/9//3//f/9//3//f/9//3//f7VWay1jDKUUxhiMMUopYwxrLXtvvXf/f/9//3//f/9/3nv/f/9//3//f/9//3//f/9//3//f/9//3//f/9//3//f/9//3//f/9//3//f/9//3//f/9//3//f/9//3//f/9//3//f/9//3//f/9//3//f/9//3//f/9//3//f/9//3//f/9/e29rLRBCvXeMMSEE3nv/f/9//3//f/9//3//f/9//3//f/9//3//f/9//3//f/9//3+9d/9/e29rLWMMxhhSSnNOAABrLd57/3//f/9/e28pJRBCe2/GGGMMvXf/f957/3+cc845YwxjDN57/38IISEEtVb/f/9//3//f/9//3//f/9//3//f/9//3//f/9//3//f/9//3//f/9//3//f/9//3//f/9//3//f/9//3//f/9//3//f/9//3//f/9//3//f/9//3//f/9//3//f/9//3//f/9//3//f/9/7z1CCM45nHNjDKUUQggQQr13vXf/f/9/3nv/f/depRRCCOccGGP/f957/3//f/9//3//f/9//3//f/9//3//f/9//3//f/9//3//f/9//3//f/9//3//f/9//3//f/9//3//f/9//3//f/9//3//f/9//3//f/9//3//f/9//3//f/9//3//f/9//3//f/9//3//f/9//3//f957/3/ee9ZaSilCCAAAYwwIIYQQ5xw5Z/9/3nv/f/9/3nv/f/9//3//f/9//3//f/9//3//f/9//3//f/9//3//f/9//3//f/9//3//f/9//3//f/9//3//f/9//3//f/9//3//f/9//3//f/9//3//f/9//3//f/9//3//f/9//3//f/9/3nv/f9Za5xyMMaUUQgi1Vv9/3nv/f/9//3//f/9//3//f/9//3//f/9//3//f/9//3//f/9//3//f/deYwyEEAghOWcAAGMMWmv/f/9/3nv/f5RSCCFrLYwxxhiUUv9//3//f/9/e29jDGMMEEL/f1pr5xyEEBhj/3//f/9//3//f/9//3//f/9//3//f/9//3//f/9//3//f/9//3//f/9//3//f/9//3//f/9//3//f/9//3//f/9//3//f/9//3//f/9//3//f/9//3//f/9//3//f/9//3//f/9//3//fwghpRS9d3tvSimEECEE7z3/f/9//3//f/9//3+1VqUUIQTGGJxze2+9d957/3//f/9//3//f/9//3//f/9//3//f/9//3//f/9//3//f/9//3//f/9//3//f/9//3//f/9//3//f/9//3//f/9//3//f/9//3//f/9//3//f/9//3//f/9//3//f/9//3//f/9//3//f/9/3nvee/9//3/ee1JKrTXnHGMMQghCCMYYe2//f/9/3nv/f/9//3//f/9//3//f/9//3//f/9//3//f/9//3//f/9//3//f/9//3//f/9//3//f/9//3//f/9//3//f/9//3//f/9//3//f/9//3//f/9//3//f/9//3//f/9//3//f/9//3//f/9/1lpjDKUUOWetNTFG/3//f/9//3//f/9//3//f/9//3//f/9//3//f/9//3//f/9//3//f/9//39rLaUU5xycc0opQggpJXtv/3//f/9/WmvGGGMMrTXOOa01/3//f957/3+9d4wxIQSlFPde/3/3XgAA5xzee/9//3//f/9//3//f/9//3//f/9//3//f/9//3//f/9//3//f/9//3//f/9//3//f/9//3//f/9//3//f/9//3//f/9//3//f/9//3//f/9//3//f/9//3//f/9//3//f/9//3//f/9/EEIAAFJK/385Z6UU5xyEEJxz/3//f/9//3/ee/9/915CCAAAMUb/f9573nv/f/9//3//f/9//3//f/9//3//f/9//3//f/9//3//f/9//3//f/9//3//f/9//3//f/9//3//f/9//3//f/9//3//f/9//3//f/9//3//f/9//3//f/9//3//f/9//3//f/9//3//f/9/3nv/f/9/3nv/f/9//3//f1przjljDAAAIQRCCLVW3nvee957/3//f/9//3//f/9//3//f/9//3//f/9//3//f/9//3//f/9//3//f/9//3//f/9//3//f/9//3//f/9//3//f/9//3//f/9//3//f/9//3//f/9//3//f/9//3//f/9//3//f/9//3+9d0opYwyUUjFGjDH/f/9//3//f/9//3//f/9//3//f/9//3//f/9//3//f/9/3nv/f/9//3//f1prhBApJVJK/3+tNSEErTXee/9//3/ee7VWQgiEEK01xhhzTv9/3nvee957e28pJQAACCG9d957SikAALVW/3//f/9//3//f/9//3//f/9//3//f/9//3//f/9//3//f/9//3//f/9//3//f/9//3//f/9//3//f/9//3//f/9//3//f/9//3//f/9//3//f/9//3//f/9//3//f/9//3//f957/3/3XsYYQghSSv9/3nsAAAAAMUbee/9//3//f/9//3//f7VWpRRCCFJKvXf/f/9//3//f/9//3//f/9//3//f/9//3//f/9//3//f/9//3//f/9//3//f/9//3//f/9//3//f/9//3//f/9//3//f/9//3//f/9//3//f/9//3//f/9//3//f/9//3//f/9//3//f/9//3//f/9//3//f/9//3//f/9//3//f5RSCCFCCEIIYwwxRt57/3//f/9//3//f/9//3//f/9//3//f/9//3//f/9//3//f/9//3//f/9//3//f/9//3//f/9//3//f/9//3//f/9//3//f/9//3//f/9//3//f/9//3//f/9//3//f/9//3//f/9/3nv/f/9/1lpCCMYYjDFKKbVW/3//f/9//3//f/9//3//f/9//3//f/9//3//f/9//3//f/9//3//f/9//38QQkIIYwzee5xzSilKKZxz/3/ee/9/3nvvPaUUSikpJWstvXf/f3tv/3//f5xzhBAhBM45WmuUUqUUCCFaa/9//3//f/9//3//f/9//3//f/9//3//f/9//3//f/9//3//f/9//3//f/9//3//f/9//3//f/9//3//f/9//3//f/9//3//f/9//3//f/9//3//f/9//3//f/9//3//f/9/nHP/f713UkpCCKUU3nv/fzFGhBCEEHtv/3/ee/9//3//f957vXeMMSEEQgiUUt57/3//f/9//3//f/9//3//f/9//3//f/9//3//f/9//3//f/9//3//f/9//3//f/9//3//f/9//3//f/9//3//f/9//3//f/9//3//f/9//3//f/9//3//f/9//3//f/9//3//f/9//3//f/9//3//f957/3//f/9//3//f957/3//f1prhBBjDAAA5xzWWv9//3//f/9//3//f/9//3//f/9//3//f/9//3//f/9//3//f/9//3//f/9//3//f/9//3//f/9//3//f/9//3//f/9//3//f/9//3//f/9//3//f/9//3//f/9//3//f/9//3//f9573nu9d+cc5xyMMUopzjn/f/9//3//f/9//3//f/9//3//f/9//3//f/9//3//f957/3+9d/9/3nv/f/deQggIIf9//39KKYQQ1lr/f7133nv/f/9/7z2lFO89YwzWWr13/3+9d/9//38QQkIIQghSSv9/EEJjDO89/3//f/9//3//f/9//3//f/9//3//f/9//3//f/9//3//f/9//3//f/9//3//f/9//3//f/9//3//f/9//3//f/9//3//f/9//3//f/9//3//f/9//3//f/9//3//f/9//3/ee/9//3/ee2MMYww5Z/9/3nsQQmMMAACcc/9//3/ee/9//3//f713xhiEEAAAGGP/f/9//3//f/9//3//f/9//3//f/9//3//f/9//3//f/9//3//f/9//3//f/9//3//f/9//3//f/9//3//f/9//3//f/9//3//f/9//3//f/9//3//f/9//3//f/9//3//f/9//3//f/9//3//f/9//3//f/9//3//f/9//3//f/9//3+9d601YwwhBOcctVZ7b/9//3//f/9/3nv/f/9/3nvee/9//3//f/9//3//f/9//3//f/9//3//f/9//3//f/9//3//f/9//3//f/9//3//f/9//3//f/9//3//f/9//3//f/9//3//f/9//3//f/9//3/ee/9/e28pJWstrTUpJZxz/3//f/9//3//f/9//3//f/9//3//f/9//3//f/9//3//f/9//3//f/9//38IIUIIlFLeeyklCCFSSv9/nHP/f/9//3/WWmMMay3nHHNO/3/ee/9/3nv/f/deSikhBIwxvXf/fyEEpRRaa/9/3nv/f/9//3//f/9//3//f/9//3//f/9//3//f/9//3//f/9//3//f/9//3//f/9//3//f/9//3//f/9//3//f/9//3//f/9//3//f/9//3//f/9//3//f/9//3//f/9/3nv/f/9/MUZCCNZa/3//f3tv5xxjDDFGvXf/f713/3//f/9//3/WWqUUYwyMMXtvvXf/f/9/3nv/f/9//3//f/9//3//f/9//3//f/9//3//f/9//3//f/9//3//f/9//3//f/9//3//f/9//3//f/9//3//f/9//3//f/9//3//f/9//3//f/9//3//f/9//3//f/9//3//f/9//3//f/9//3//f/9//3//f/9//3//f/9//3/WWsYYAAAhBIQQGGP/f957/3//f713/3//f/9//3//f/9//3//f/9//3//f/9//3//f/9//3//f/9//3//f/9//3//f/9//3//f/9//3//f/9//3//f/9//3//f/9//3//f/9//3//f/9//3//f/9//3//f1JKjDGtNUopGGP/f/9//3//f/9//3//f/9//3//f/9//3//f/9//3//f/9//3//f/9//3/ee1pray0hBJRSe28pJRBC3nv/f957/3//f957zjnnHAghjDG9d/9/3nv/f/9//3/3XqUUIQRSSv9/rTUAAK01Wmv/f/9//3//f/9//3//f/9//3//f/9//3//f/9//3//f/9//3//f/9//3//f/9//3//f/9//3//f/9//3//f/9//3//f/9//3//f/9//3//f/9//3//f/9//3//f/9/3nv/f/9//38YYyklrTXee/9//39zTkII5xw5Z/9//3//f/9//3//f9571lrGGGMM5xz/f957/3//f/9//3//f/9//3//f/9//3//f/9//3//f/9//3//f/9//3//f/9//3//f/9//3//f/9//3//f/9//3//f/9//3//f/9//3//f/9//3//f/9//3//f/9//3//f/9//3//f/9//3//f/9//3//f/9//3//f/9//3//f/9//3+9d/9/GGNrLWMMQgilFJRSe2//f/9//3//f/9//3//f/9//3//f/9//3//f/9//3//f/9//3//f/9//3//f/9//3//f/9//3//f/9//3//f/9//3//f/9//3//f/9//3//f/9//3//f/9//3//f/9//3/ee/9/914IIa01jDFSSv9//3//f/9//3//f/9//3//f/9//3//f/9//3//f/9//3//f/9//3//f/9//3/3XiEECCEQQgghKSV7b/9//3//f/9/3nsYY0IIjDGlFO89/3//f/9//3/ee/9/c04AAMYYvXc5ZwghYwxSSv9//3//f/9//3//f/9//3//f/9//3//f/9//3//f/9//3//f/9//3//f/9//3//f/9//3//f/9//3//f/9//3//f/9//3//f/9//3//f/9//3//f/9//3//f/9//3//f/9//3//f3tvjDGMMb13/3//f713SikhBGstOWf/f/9/3nv/f/9//3/eexBCIQSEEO893nv/f/9/vXf/f/9//3//f/9//3//f/9//3//f/9//3//f/9//3//f/9//3//f/9//3//f/9//3//f/9//3//f/9//3//f/9//3//f/9//3//f/9//3//f/9//3//f/9//3//f/9//3//f/9//3//f/9//3//f/9//3//f/9//3/ee/9/vXf/f/9/tVbGGCEEAAAhBIwxWmu9d/9//3/ee713/3//f/9//3//f/9//3//f/9//3//f/9//3//f/9//3//f/9//3//f/9//3//f/9//3//f/9//3//f/9//3//f/9//3//f/9//3//f/9//3//f713/39aa8YYSimMMYwx/3/ee/9//3//f/9//3//f/9//3//f/9//3//f/9//3//f/9//3//f/9//3//f713MUYhBIQQCCEIIfde/3//f/9//3//f/9/jDHnHEopAAB7b/9//3//f/9//3+9dyklAAAQQt57lFIhBOccvXf/f/9//3//f/9//3//f/9//3//f/9//3//f/9//3//f/9//3//f/9//3//f/9//3//f/9//3//f/9//3//f/9//3//f/9//3//f/9//3//f/9//3//f/9//3//f/9//3/ee/9/vXdSSoQQUkree/9//3+cc6UUAADOOf9//3//f/9//3//f/9/nHNrLcYYQgjvPZxz3nv/f/9//3//f/9//3//f/9//3//f/9//3//f/9//3//f/9//3//f/9//3//f/9//3//f/9//3//f/9//3//f/9//3//f/9//3//f/9//3//f/9//3//f/9//3//f/9//3//f/9//3//f/9//3//f/9//3//f/9//3//f/9//3//f/9/3nveexhj5xxCCKUUhBAIIWstlFLee/9//3//f/9//3//f/9//3//f/9//3//f/9//3//f/9//3//f/9//3//f/9//3//f/9//3//f/9//3//f/9//3//f/9//3//f/9//3//f/9//3//f/9//3//f/9/MUYIIQghjDH/f957/3//f/9//3//f/9//3//f/9//3//f/9//3//f/9//3//f/9//3//f/9//39aayklhBBKKWstMUb/f/9//3/ee/9//38YY4QQay2lFJRS/3//f/9//3//f713OWeEEEIIlFJ7bwghxhi1Vv9//3//f/9//3//f/9//3//f/9//3//f/9//3//f/9//3//f/9//3//f/9//3//f/9//3//f/9//3//f/9//3//f/9//3//f/9//3//f/9//3//f/9//3//f/9//3//f/9//3//fzlnpRSMMf9//3//f/9/UkpCCMYY1lr/f/9//3//f/9//3//fzlnpRTGGKUUWmv/f957/3//f/9//3//f/9//3//f/9//3//f/9//3//f/9//3//f/9//3//f/9//3//f/9//3//f/9//3//f/9//3//f/9//3//f/9//3//f/9//3//f/9//3//f/9//3//f/9//3//f/9//3//f/9//3//f/9//3//f/9/3nv/f7133nv/f9573nu9d+ccAABCCOccYwxCCEopOWf/f/9//3//f/9//3//f/9//3//f/9//3//f/9//3//f/9//3//f/9//3//f/9//3//f/9//3//f/9//3//f/9//3//f/9//3//f/9//3//f/9/3nv/f/9/3nv/f8YYQgiMMf9/3nv/f/9//3//f/9//3//f/9//3//f/9//3//f/9//3//f/9//3//f957/3//f/9/e28AAIQQay2EEP9//3//f/9/vXe9d957MUZjDMYYhBC1Vv9/3nv/f/9//3//f4wxYwwIIf9/OWeMMRBC3nv/f/9//3//f/9//3//f/9//3//f/9//3//f/9//3//f/9//3//f/9//3//f/9//3//f/9//3//f/9//3//f/9//3//f/9//3//f/9//3//f/9//3//f/9//3+9d957/3/ee/9/3ntrLUope2//f/9//3+9d4wxAACEEJxz3nv/f/9//3//f/9//385ZyklhBDGGNZa/3//f/9//3//f/9//3//f/9//3//f/9//3//f/9//3//f/9//3//f/9//3//f/9//3//f/9//3//f/9//3//f/9//3//f/9//3//f/9//3//f/9//3//f/9//3//f/9//3//f/9//3//f/9//3//f/9//3//f/9//3//f/9//3//f/9//3//f957vXfvPWMMpRQpJecchBAhBOcclFIYY957/3/ee/9//3//f/9//3//f/9//3//f/9//3//f/9//3//f/9//3//f/9//3//f/9//3//f/9//3//f/9//3//f/9//3//f/9//3//f/9//3//f/9/3nt7b713/3//f/9//3//f/9//3//f/9//3//f/9//3//f/9//3//f/9//3//f/9//3//f/9//3/eezln5xxCCCklvXf/f/9//3//f/9//397bwghQgjGGCEEOWf/f/9//3+9d/9/nHOMMSEEjDGUUlJKKSU5Z/9//3//f/9//3//f/9//3//f/9//3//f/9//3//f/9//3//f/9//3//f/9//3//f/9//3//f/9//3//f/9//3//f/9//3//f/9//3//f/9//3//f/9//3//f/9//3//f/9//3+cc0opIQScc957/3//f/9/e28IIQAA7z29d/9//3//f/9//3//f957MUalFEII5xycc/9/3nv/f713/3//f/9//3//f/9//3//f/9//3//f/9//3//f/9//3//f/9//3//f/9//3//f/9//3//f/9//3//f/9//3//f/9//3//f/9//3//f/9//3//f/9//3//f/9//3//f/9//3//f/9//3//f/9//3//f/9//3//f/9//3//f/9//3//f/9/GGPGGMYYpRQIIWsthBAAAIQQKSVrLa01Wmv/f/9//3/ee/9/3nvee/9//3//f/9//3//f/9//3//f/9//3//f/9//3//f/9//3//f/9//3//f/9//3//f/9//3//f/9//3//f/9//3//f957/3//f/9//3//f/9//3//f/9//3//f/9//3//f/9//3//f/9//3//f/9//3//f/9//3//f/9//39aa9ZaWmv/f/9//3//f/9/3nv/f/9/vXdKKYQQYww5Z/9//3//f/9//3//f5xzCCEAAEop5xxKKRBC/3/ee/9//3//f/9//3//f/9//3//f/9//3//f/9//3//f/9//3//f/9//3//f/9//3//f/9//3//f/9//3//f/9//3//f/9//3//f/9//3//f/9//3//f/9/3nv/f/9//3/ee/9/UkpCCPde/3/ee/9//3//fxBCIQRCCAghvXf/f957/3//f/9//3/ee0opAAAIIYwxnHP/f/9//3//f/9//3//f/9//3//f/9//3//f/9//3//f/9//3//f/9//3//f/9//3//f/9//3//f/9//3//f/9//3//f/9//3//f/9//3//f/9//3//f/9//3//f/9//3//f/9//3//f/9//3//f/9//3//f/9//3//f/9//3//f/9//3//f957/3//f9ZaYwxjDFJKe2/3XowxCCHGGGMMIQTGGAgh917ee/9//3//f/9//3//f/9//3//f/9//3//f/9//3//f/9//3//f/9//3//f/9//3//f/9//3//f/9//3//f/9//3//f/9//3//f/9//3//f/9//3//f/9//3//f/9//3//f/9//3//f/9//3//f/9//3//f/9//3//f/9//3//f/9//3//f/9//3//f/9//3//f957/3//f/9//3//f3tvUkq1Vt57/3//f/9//3//f/9//3/vPUIIhBCEEMYYYwy1Vv9//3//f/9//3//f/9//3//f/9//3//f/9//3//f/9//3//f/9//3//f/9//3//f/9//3//f/9//3//f/9//3//f/9//3//f/9//3//f/9//3//f/9//3//f/9/1lo5Z/9//39aa0opzjn/f/9/3nv/f/9/nHPOOWMMIQSUUv9/3nv/f/9//3//f/9/915jDIQQKSVSSv9//3//f/9//3//f/9//3//f/9//3//f/9//3//f/9//3//f/9//3//f/9//3//f/9//3//f/9//3//f/9//3//f/9//3//f/9//3//f/9//3//f/9//3//f/9//3//f/9//3//f/9//3//f/9//3//f/9//3//f/9//3//f/9//3+9d/9//3//f/9//385Z8YYAABrLZRSEEIIIUIIQgiEECEEIQQhBAAAIQRrLTFGUkr3Xv9//3//f/9//3//f/9//3//f/9//3//f/9//3//f/9//3//f/9//3//f/9//3//f/9//3//f/9//3//f/9//3//f/9//3//f/9//3//f/9//3//f/9//3//f/9//3//f/9//3//f/9//3//f/9//3//f/9//3//f/9//3//f/9//3//f/9//3//f/9//3//f957/3//f/9//3/ee/9//3//f/9//3//f3tvEEJjDAghCCEhBOcc/3//f/9//3//f/9//3//f/9//3//f/9//3//f/9//3//f/9//3//f/9//3//f/9//3//f/9//3//f/9//3//f/9//3//f/9//3//f/9//3//f/9//3//f/9/nHOEEEIItVb/f1pr7z1KKb13/3/ee/9/3nv/f3tvKSUAAO89/3//f/9/3nv/f/9//3//f/deYwxrLYQQnHP/f957/3//f/9//3//f/9//3//f/9//3//f/9//3//f/9//3//f/9//3//f/9//3//f/9//3//f/9//3//f/9//3//f/9//3//f/9//3//f/9//3//f/9//3//f/9//3//f/9//3//f/9//3//f/9//3//f/9//3//f/9//3//f/9/3nv/f/9//3//f/9/tVYIIWMM5xwpJQghay33Xlprc06MMcYYIQQhBCEEIQQhBO89/3//f/9//3//f/9//3//f/9//3//f/9//3//f/9//3//f/9//3//f/9//3//f/9//3//f/9//3//f/9//3//f/9//3//f/9//3//f/9//3//f/9//3//f/9//3//f/9//3//f/9//3//f/9//3//f/9//3//f/9//3//f/9//3//f/9//3//f/9//3//f/9//3//f/9//3+9d/9//3//f/9//3//f/9//3//f3NOrTVjDAAAay3/f/9//3//f/9//3//f/9//3//f/9//3//f/9//3//f/9//3//f/9//3//f/9//3//f/9//3//f/9//3//f/9//3//f/9//3//f/9//3//f/9//3//f/9//3//f5RSpRSEEBBCEEJKKc45OWf/f/9//3/ee/9/3nvWWq01Wmv/f/9//3//f/9//3//f/9//3+tNcYYpRQQQpxz3nv/f/9//3//f/9//3//f/9//3//f/9//3//f/9//3//f/9//3//f/9//3//f/9//3//f/9//3//f/9//3//f/9//3//f/9//3//f/9//3//f/9//3//f/9//3//f/9//3//f/9//3//f/9//3//f/9//3//f/9//3//f/9/nHP/f/9//3//f/9/3nv/fzlnzjlKKUopc07ee/9/3nv/f/9/vXf/f3tvzjkAAKUUlFL/f/9//3//f/9//3//f/9//3//f/9//3//f/9//3//f/9//3//f/9//3//f/9//3//f/9//3//f/9//3//f/9//3//f/9//3//f/9//3//f/9//3//f/9//3//f/9//3//f/9//3//f/9//3//f/9//3//f/9//3//f/9//3//f/9//3//f/9//3//f/9//3//f/9//3+9d713/3//f/9//3//f/9//3//f3tv/3/ee/9/vXf/f713/3//f/9//3//f/9//3//f/9//3//f/9//3//f/9//3//f/9//3//f/9//3//f/9//3//f/9//3//f/9//3//f/9//3//f/9//3//f/9//3//f/9//3/ee957/397byklAAAAAAghKSUQQv9/nHP/f/9//3//f/9//3//f957/3//f/9/3nv/f/9//3//f713CCFKKSEEEEL/f/9//3//f/9//3//f/9//3//f/9//3//f/9//3//f/9//3//f/9//3//f/9//3//f/9//3//f/9//3//f/9//3//f/9//3//f/9//3//f/9//3//f/9//3//f/9//3//f/9//3//f/9//3//f/9//3//f/9//3//f/9//3//f/9//3//f/9//3//f713e2+tNUopSinWWt573nv/f/9/vXf/f/9//3//f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FKEEEIIKSXGGFJK3nv/f/9//3//f/9//3//f/9//3//f/9//3//f/9//3//f/9//38QQoQQjDGlFFpr/3//f/9//3//f/9//3//f/9//3//f/9//3//f/9//3//f/9//3//f/9//3//f/9//3//f/9//3//f/9//3//f/9//3//f/9//3//f/9//3//f/9//3//f/9//3//f/9//3//f/9//3//f/9//3//f/9//3//f/9//3//f/9//3//f/9//3//f/9/nHMpJUopAADGGOcc917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ee3tvMUYpJSEEEEL/f/9//3//f/9//3//f/9//3//f/9//3//f/9/3nv/f/9//3//f713c04AACEEay17b/9//3//f/9//3//f/9//3//f/9//3//f/9//3//f/9//3//f/9//3//f/9//3//f/9//3//f/9//3//f/9//3//f/9//3//f/9//3//f/9//3//f/9//3//f/9//3//f/9//3//f/9//3//f/9//3//f/9//3//f/9//3//f/9//3//f/9/3nv3XoQQ5xxjDGMMIQQIITln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1prMUYYY/9//3//f/9//3//f/9//3//f/9//3//f/9//3//f/9//3//f/9//3//f+89QghCCBBC3nv/f/9//3//f/9//3//f/9//3//f/9//3//f/9//3//f/9//3//f/9//3//f/9//3//f/9//3//f/9//3//f/9//3//f/9//3//f/9//3//f/9//3//f/9//3//f/9//3//f/9//3//f/9//3//f/9//3//f/9//3//f/9//3//f/9//3//fzFGpRQpJXNO3nvGGAAACCG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OMMUopQgg5Z/9//3//f/9//3//f/9//3//f/9//3//f/9//3//f/9//3//f/9//3//f/9//3//f/9//3//f/9//3//f/9//3//f/9//3//f/9//3//f/9//3//f/9//3//f/9//3//f/9//3//f/9//3//f/9//3//f/9//3//f/9//3//f/9//3//f/9/EEJrLXNOe2//f7VWpRRCCJRS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ee/9//3//f/9//3//f/9//3//f/9//3//f/9//3//f/9//3//f/9//3//f/9//3/ee1prpRTGGOccGGP/f/9/3nv/f/9//3//f/9//3//f/9//3//f/9//3//f/9//3//f/9//3//f/9//3//f/9//3//f/9//3//f/9//3//f/9//3//f/9//3//f/9//3//f/9//3//f/9//3//f/9//3//f/9//3//f/9//3//f/9//3//f/9//3//f/9//39zTsYYUkr/f5xz/3+1VgAAay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vXfee/9//3//f/9//3//f/9//3//f/9//3//f/9//3//f/9//3/ee/9//3/ee/9//3//f957/3/vPYQQay1rLZxz/3//f/9//3//f/9//3//f/9//3//f/9//3//f/9//3//f/9//3//f/9//3//f/9//3//f/9//3//f/9//3//f/9//3//f/9//3//f/9//3//f/9//3//f/9//3//f/9//3//f/9//3//f/9//3//f/9//3//f/9//3//f/9//3//f1prKSXnHFpr/3//f713ay1CCJRS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rTWlFKUUc07ee957/3//f/9//3//f/9//3//f/9//3//f/9//3//f/9//3//f/9//3//f/9//3//f/9//3//f/9//3//f/9//3//f/9//3//f/9//3//f/9//3//f/9//3//f/9//3//f/9//3//f/9//3//f/9//3//f/9//3//f/9//3//f957vXcQQmMMCCEYY/9//39aaykl5xy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385ZyklYwyEEK01/3/ee5xz/3//f/9//3//f/9//3//f/9//3//f/9//3//f/9//3//f/9//3//f/9//3//f/9//3//f/9//3//f/9//3//f/9//3//f/9//3//f/9//3//f/9//3//f/9//3//f/9//3//f/9//3//f/9//3//f/9//3//f/9//3//f1prCCEAAAghWmv/f/9/GGOEEGst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c07nHGMMhBA5Z/9/vXf/f/9//3//f/9//3//f/9//3//f/9//3//f/9//3//f/9//3//f/9//3//f/9//3//f/9//3//f/9//3//f/9//3//f/9//3//f/9//3//f/9//3//f/9//3//f/9//3//f/9//3//f/9//3//f/9//3//f/9//3//f/9//39aawghQghCCHtv/3+cc601QgiU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601hBAAABBC3nv/f/9//3//f/9//3//f/9//3//f/9//3//f/9//3//f/9//3//f/9//3//f/9//3//f/9//3//f/9//3//f/9//3//f/9//3//f/9//3//f/9//3//f/9//3//f/9//3//f/9//3//f/9//3//f/9//3//f/9//3//f/9/3nv/f/9/GGMIISEESil7b5RSSikpJbVW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OUUhBCWmv/f957/3//f/9//3//f/9//3//f/9//3//f/9//3//f/9//3//f/9//3//f/9//3//f/9//3//f/9//3//f/9//3//f/9//3//f/9//3//f/9//3//f/9//3//f/9//3//f/9//3//f/9//3//f/9//3//f/9//3//f/9//3//f713/3//f3tvpRSlFGMMYwxrLc45917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3nv/f/9//3//f/9//3/ee/9//3//f/9//3//f/9//3//f/9//3//f/9//3//f/9//3//f/9//3//f/9//3//f/9//3//f/9//3//f/9//3//f/9//3//f/9//3//f/9//3//f/9//3//f/9//3//f/9//3//f/9//3//f/9//3//f/9//3//f/9//3//f/9//3+UUiklYwznHEopKSVKKXtv/3/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c06EEKUUxhjGGKUU917/f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1JKKSVjDIQQ7z2cc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pr3nv/f/9//3+9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ee/9//3/ee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RgAAABQAAAAIAAAAR0RJQwMAAAAiAAAADAAAAP////8iAAAADAAAAP////8lAAAADAAAAA0AAIAoAAAADAAAAAQAAAAiAAAADAAAAP////8iAAAADAAAAP7///8nAAAAGAAAAAQAAAAAAAAA////AAAAAAAlAAAADAAAAAQAAABMAAAAZAAAAAAAAABQAAAAHwEAAHwAAAAAAAAAUAAAACABAAAtAAAAIQDwAAAAAAAAAAAAAACAPwAAAAAAAAAAAACAPwAAAAAAAAAAAAAAAAAAAAAAAAAAAAAAAAAAAAAAAAAAJQAAAAwAAAAAAACAKAAAAAwAAAAEAAAAJwAAABgAAAAEAAAAAAAAAP///wAAAAAAJQAAAAwAAAAEAAAATAAAAGQAAAAJAAAAUAAAAP8AAABcAAAACQAAAFAAAAD3AAAADQAAACEA8AAAAAAAAAAAAAAAgD8AAAAAAAAAAAAAgD8AAAAAAAAAAAAAAAAAAAAAAAAAAAAAAAAAAAAAAAAAACUAAAAMAAAAAAAAgCgAAAAMAAAABAAAACcAAAAYAAAABAAAAAAAAAD///8AAAAAACUAAAAMAAAABAAAAEwAAABkAAAACQAAAGAAAAD/AAAAbAAAAAkAAABgAAAA9wAAAA0AAAAhAPAAAAAAAAAAAAAAAIA/AAAAAAAAAAAAAIA/AAAAAAAAAAAAAAAAAAAAAAAAAAAAAAAAAAAAAAAAAAAlAAAADAAAAAAAAIAoAAAADAAAAAQAAAAnAAAAGAAAAAQAAAAAAAAA////AAAAAAAlAAAADAAAAAQAAABMAAAAZAAAAAkAAABwAAAAFgEAAHwAAAAJAAAAcAAAAA4BAAANAAAAIQDwAAAAAAAAAAAAAACAPwAAAAAAAAAAAACAPwAAAAAAAAAAAAAAAAAAAAAAAAAAAAAAAAAAAAAAAAAAJQAAAAwAAAAAAACAKAAAAAwAAAAEAAAAJQAAAAwAAAABAAAAGAAAAAwAAAAAAAAAEgAAAAwAAAABAAAAFgAAAAwAAAAAAAAAVAAAAEgBAAAKAAAAcAAAABUBAAB8AAAAAQAAAAAA2EFVVdVBCgAAAHAAAAAqAAAATAAAAAQAAAAJAAAAcAAAABcBAAB9AAAAoAAAAEYAaQByAG0AYQBkAG8AIABwAG8AcgA6ACAARQBSAE4ARQBTAFQATwAgAEcARQBSAEEAUgBEAE8AIABXAEEAUwBNAE8AUwBZACAATQBPAE4AVABJAAYAAAADAAAABAAAAAkAAAAGAAAABwAAAAcAAAADAAAABwAAAAcAAAAEAAAAAwAAAAMAAAAGAAAABwAAAAgAAAAGAAAABgAAAAYAAAAJAAAAAwAAAAgAAAAGAAAABwAAAAcAAAAHAAAACAAAAAkAAAADAAAACwAAAAcAAAAGAAAACgAAAAkAAAAGAAAABQAAAAMAAAAKAAAACQAAAAgAAAAGAAAAAwAAABYAAAAMAAAAAAAAACUAAAAMAAAAAgAAAA4AAAAUAAAAAAAAABAAAAAUAAAA</Object>
  <Object Id="idInvalidSigLnImg">AQAAAGwAAAAAAAAAAAAAAB8BAAB/AAAAAAAAAAAAAABgHgAAVg0AACBFTUYAAAEAZPYAAMEAAAAFAAAAAAAAAAAAAAAAAAAAQAYAAIQDAACwAQAA8AAAAAAAAAAAAAAAAAAAAICXBgCAqQMACgAAABAAAAAAAAAAAAAAAEsAAAAQAAAAAAAAAAUAAAAeAAAAGAAAAAAAAAAAAAAAIAEAAIAAAAAnAAAAGAAAAAEAAAAAAAAAAAAAAAAAAAAlAAAADAAAAAEAAABMAAAAZAAAAAAAAAAAAAAAHwEAAH8AAAAAAAAAAAAAAC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IAEAAIAAAAAhAPAAAAAAAAAAAAAAAIA/AAAAAAAAAAAAAIA/AAAAAAAAAAAAAAAAAAAAAAAAAAAAAAAAAAAAAAAAAAAlAAAADAAAAAAAAIAoAAAADAAAAAEAAAAnAAAAGAAAAAEAAAAAAAAA8PDwAAAAAAAlAAAADAAAAAEAAABMAAAAZAAAAAAAAAAAAAAAHwEAAH8AAAAAAAAAAAAAACABAACAAAAAIQDwAAAAAAAAAAAAAACAPwAAAAAAAAAAAACAPwAAAAAAAAAAAAAAAAAAAAAAAAAAAAAAAAAAAAAAAAAAJQAAAAwAAAAAAACAKAAAAAwAAAABAAAAJwAAABgAAAABAAAAAAAAAPDw8AAAAAAAJQAAAAwAAAABAAAATAAAAGQAAAAAAAAAAAAAAB8BAAB/AAAAAAAAAAAAAAAgAQAAgAAAACEA8AAAAAAAAAAAAAAAgD8AAAAAAAAAAAAAgD8AAAAAAAAAAAAAAAAAAAAAAAAAAAAAAAAAAAAAAAAAACUAAAAMAAAAAAAAgCgAAAAMAAAAAQAAACcAAAAYAAAAAQAAAAAAAADw8PAAAAAAACUAAAAMAAAAAQAAAEwAAABkAAAAAAAAAAAAAAAfAQAAfwAAAAAAAAAAAAAAIAEAAIAAAAAhAPAAAAAAAAAAAAAAAIA/AAAAAAAAAAAAAIA/AAAAAAAAAAAAAAAAAAAAAAAAAAAAAAAAAAAAAAAAAAAlAAAADAAAAAAAAIAoAAAADAAAAAEAAAAnAAAAGAAAAAEAAAAAAAAA////AAAAAAAlAAAADAAAAAEAAABMAAAAZAAAAAAAAAAAAAAAHwEAAH8AAAAAAAAAAAAAACABAACAAAAAIQDwAAAAAAAAAAAAAACAPwAAAAAAAAAAAACAPwAAAAAAAAAAAAAAAAAAAAAAAAAAAAAAAAAAAAAAAAAAJQAAAAwAAAAAAACAKAAAAAwAAAABAAAAJwAAABgAAAABAAAAAAAAAP///wAAAAAAJQAAAAwAAAABAAAATAAAAGQAAAAAAAAAAAAAAB8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YAAAAAfqbJd6PIeqDCQFZ4JTd0Lk/HMVPSGy5uFiE4GypVJ0KnHjN9AAABAGwAAACcz+7S6ffb7fnC0t1haH0hMm8aLXIuT8ggOIwoRKslP58cK08AAAFXaAAAAMHg9P///////////+bm5k9SXjw/SzBRzTFU0y1NwSAyVzFGXwEBAgAACA8mnM/u69/SvI9jt4tgjIR9FBosDBEjMVTUMlXWMVPRKUSeDxk4AAAAAAAAAADT6ff///////+Tk5MjK0krSbkvUcsuT8YVJFoTIFIrSbgtTcEQHEcAAgAAAJzP7vT6/bTa8kRleixHhy1Nwi5PxiQtTnBwcJKSki81SRwtZAgOIwAAAAAAweD02+35gsLqZ5q6Jz1jNEJyOUZ4qamp+/v7////wdPeVnCJAQECAAAAAACv1/Ho8/ubzu6CwuqMudS3u769vb3////////////L5fZymsABAgMAdgAAAK/X8fz9/uLx+snk9uTy+vz9/v///////////////8vl9nKawAECAwAAAAAAotHvtdryxOL1xOL1tdry0+r32+350+r3tdryxOL1pdPvc5rAAQIDAAAAAABpj7ZnjrZqj7Zqj7ZnjrZtkbdukrdtkbdnjrZqj7ZojrZ3rdUCAwQAAw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gAAAAAAAAAFAQjPt/AAAAUBCM+38AABMAAAAAAAAAAACuBfx/AAA1aD2L+38AADAWrgX8fwAAEwAAAAAAAAAQFwAAAAAAAEAAAMD7fwAAAACuBfx/AAAHaz2L+38AAAQAAAAAAAAAMBauBfx/AABQsM++1gAAABMAAAAAAAAASAAAAAAAAAAEL/OL+38AAJhTEIz7fwAAQDPzi/t/AAABAAAAAAAAAO5Y84v7fwAAAACuBfx/AAAAAAAAAAAAAAAAAADWAAAA9PxiB/x/AADAs4sxZAIAALtVAgX8fwAAMLHPvtYAAAC5sc++1gAAAAAAAAAAAAAAWLLPvmR2AAgAAAAAJQAAAAwAAAABAAAAGAAAAAwAAAD/AAAAEgAAAAwAAAABAAAAHgAAABgAAAAiAAAABAAAAHIAAAARAAAAJQAAAAwAAAABAAAAVAAAAKgAAAAjAAAABAAAAHAAAAAQAAAAAQAAAAAA2EFVVdVBIwAAAAQAAAAPAAAATAAAAAAAAAAAAAAAAAAAAP//////////bAAAAEYAaQByAG0AYQAgAG4AbwAgAHYA4QBsAGkAZABhAAAABgAAAAMAAAAEAAAACQAAAAYAAAADAAAABwAAAAcAAAADAAAABQAAAAYAAAADAAAAAwAAAAcAAAAGAAAASwAAAEAAAAAwAAAABQAAACAAAAABAAAAAQAAABAAAAAAAAAAAAAAACABAACAAAAAAAAAAAAAAAAgAQAAgAAAAFIAAABwAQAAAgAAABAAAAAHAAAAAAAAAAAAAAC8AgAAAAAAAAECAiJTAHkAcwB0AGUAbQAAAAAAAAAAAAAAAAAAAAAAAAAAAAAAAAAAAAAAAAAAAAAAAAAAAAAAAAAAAAAAAAAAAAAAAAAAAAEAAAAAAAAA2NDPvtYAAAAAAIA/AAAAANDOJwX8fwAAAAAAAAAAAAAJAAAAAAAAABBodkBkAgAAemo9i/t/AAAAAAAAAAAAAAAAAAAAAAAA3wEZLGDDAABY0s++1gAAAAAAAAAAAAAAtACKBQAAAADAs4sxZAIAAIBpkTEAAAAAAAAAAAAAAAAHAAAAAAAAAAAAAAAAAAAAzNLPvtYAAAD50s++1gAAAMEf/gT8fwAAAQAAAAAAAAAAAAAAAAAAABBodkBkAgAAiLlEP2QCAADAs4sxZAIAALtVAgX8fwAAcNLPvtYAAAD50s++1gAAAMCrYUBkAgAAgNPPv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BdL2QCAAACAAAA1gAAACgAAAAAAAAA0M4nBfx/AAAAAAAAAAAAAAAAAAAAAAAAAQAAAAIAAAATHySK+38AAAAAAAAAAAAAAAAAAAAAAADvZRksYMMAAAAAAAAAAAAA0CaNMWQCAACQAQAAAAAAAMCzizFkAgAAAAAAAAAAAAAAAAAAAAAAAAYAAAAAAAAAAAAAAAAAAADcrs++1gAAAAmvz77WAAAAwR/+BPx/AAAAAAAAAAAAADXZHooAAAAAINxvSWQCAAAAAAAAAAAAAMCzizFkAgAAu1UCBfx/AACArs++1gAAAAmvz77WAAAAkH+kR2QCAACor8++ZHYACAAAAAAlAAAADAAAAAMAAAAYAAAADAAAAAAAAAASAAAADAAAAAEAAAAWAAAADAAAAAgAAABUAAAAVAAAAAoAAAAnAAAAHgAAAEoAAAABAAAAAADYQVVV1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QDZT8AAAAAAAAAAAmSYj8AACRCAADIQSQAAAAkAAAAFANlPwAAAAAAAAAACZJiPwAAJEIAAMhBBAAAAHMAAAAMAAAAAAAAAA0AAAAQAAAAKQAAABkAAABSAAAAcAEAAAQAAAAQAAAABwAAAAAAAAAAAAAAvAIAAAAAAAAHAgIiUwB5AHMAdABlAG0AAAAAAAAAAAAAAAAAAAAAAAAAAAAAAAAAAAAAAAAAAAAAAAAAAAAAAAAAAAAAAAAAAAAAAAAAAAAAAAAAAAAAADLUrgX8fwAAMzMzMzMzoz8AAAAAAAAAAM3MzMzMAGBAAAAAAAAAAABTLHqLIiQAAAEAAAAAAAAAAAAAAAAAAACQVOBHZAIAAOCn5Yr7fwAAgGmRMWQCAACwktOK+38AAJBU4EdkAgAADwAAAAAAAABcAAAAAAAAAEBHz77WAAAA3CxPivt/AAABAAAAWAAAAAAAAAAAAAAAHwEAAH8AAAAAAAAAAAAAABSIgBJWDQAAeEbPvgAAAAAAAAAAAAAAAOCn5Yr7fwAAAAAAAAAAAAC7VQIF/H8AAEBHz77WAAAAZAAAAAAAAAAIADNFZAIAAAAAAABkdgAIAAAAACUAAAAMAAAABAAAAEYAAAAoAAAAHAAAAEdESUMCAAAAAAAAAAAAAAB7AAAANAAAAAAAAAAhAAAACAAAAGIAAAAMAAAAAQAAABUAAAAMAAAABAAAABUAAAAMAAAABAAAAFEAAAB42AAAKQAAABkAAACWAAAARgAAAAAAAAAAAAAAAAAAAAAAAAAAAQAAbAAAAFAAAAAoAAAAeAAAAADYAAAAAAAAIADMAHsAAAA0AAAAKAAAAAABAABsAAAAAQAQAAAAAAAAAAAAAAAAAAAAAAAAAAAAAAAAAP9//3//f/9//3//f/9//3//f/9//3//f/9//3//f/9//3//f/9//3//f/9//3//f/9//3//f/9//3//f/9//3//f/9//3//f/9//3//f/9//3//f/9//3//f/9//3//f/9//3//f/9//3//f/9//3//f/9//3//f/9//3//f/9//3//f/9//3//f/9//3/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957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prMUbGGCEEQghCCO89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1prCCEhBGstc05SSlJK1lree/9//3//f/9//3//f/9//3//f/9//3//f/9//3/ee/9//3//f/9//3//f/9/3nv/f/9//3//f/9//3//f/9//3//f/9//3//f/9//3//f/9//3//f/9//3//f/9//3//f/9//3//f713/3//f713/3//f/9/3nv/f/9//3//f/9//3//f/9//3//f/9//3//f/9//3//f/9//3//f/9//3/ee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ee/9//3//f/9//3//f/9//3//f/9//3//f/9//3//f/9//3//f/9//3//f/9//3//f/9//3//f/9//3//f/9//3//f/9//3//f/9//3//f/9//3//f/9/914hBAgh3nv/f/9//3//f/9//3//f/9//3//f/9//3+9d/9//3//f/9//3+9d/9//3//f957vXf/f957/3//f/9//3//f/9//3//f/9//3//f/9//3//f/9//3//f/9//3//f/9//3//f/9//3//f/9//3//f/9/3nv/f/9//3//f/9//3//f/9//3//f/9//3//f/9//3//f/9//3//f/9//3//f/9//3//f/9//3//f/9//3//f/9//3/ee/9/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+cc/9//3//f/9//3//f/9//3//f/9//3//f/9//3//f/9//3//f/9//3//f/9//3//f/9//3//f/9//3//f/9//3//f/9//3//f/9//3/ee/9/3ntSSiEEjDH/f/9//3//f/9//3//f/9//3//f/9//3//f/9/3nv/f/9//3//f/9//3/ee5xz/3//f/9//3//f/9/vXf/f/9//3//f/9//3//f/9//3//f/9//3//f/9//3//f/9//3//f/9//3//f/9//3//f/9/3nv3Xkop917ee957/3//f/9//3//f/9//3//f/9//3//f/9//3//f/9//3//f/9//3//f/9//3//f/9//3+cc713/3//f/9/3nv/f/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xRntv/3//f5xz/3//f/9//3//f/9//3//f/9//3//f/9//3//f/9//3//f/9//3//f/9//3//f/9//3//f/9//3//f/9//3//f/9//3//f/9//3//f/9//3//fzFGay1zTv9//3//f/9//3//f/9//3//f/9//3//f/9/OWcxRnNOe2/ee/9//3//f957/3//f957/3/ee713/3+9d/9//3//f/9//3//f/9/3nv/f/9//3/ee/9//3//f/9//3//f/9//3//f/9//3//f/9//3/eewghAADGGBBC/3//f957/3//f/9//3//f/9//3//f/9//3//f/9//3//f/9//3//f/9//3//f/9//3//f713/385Z3NOtVYYY/9//3/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YY0IIc07/f957/3//f/9//3//f/9//3//f/9//3//f/9//3//f/9//3//f/9//3//f/9//3//f/9//3//f/9//3//f/9//3//f/9//3//f/9//3//f/9//3//f/9/ay3GGBhj/3//f/9//3//f/9//3//f/9//3//f/9/vXfvPQAAIQRjDCklMUZaa+89xhgxRt57/3+cc0opCCE5Z/9/3nv/f/9//3//f/9/3ntKKWst917/f/9//3//f/9//3//f/9//3//f/9//3//f/9//3//f713QgilFEIIIQSUUv9//3//f/9//3//f/9//3//f/9//3//f/9//3//f/9//3//f/9//3//f/9//3//f/9//3//f5RSIQRCCKUU917/f/9//3//f957/3//f/9//3//f/9//3//f/9//3//f/9//3//f/9//3//f/9//3//f/9//3//f/9//3//f/9//3//f/9//3//f/9//3//f/9//3//f/9//3//f/9//3//f/9//3//f/9//3//f/9//3//f/9//3//f/9//3//f/9//3//f/9//3//f/9//3//f/9//3//f/9//3//f/9//3//f/9//3//f/9//3//f/9//3//f/9//3//f/9//3//f/9//3//f957vXf/f/9//3//f/9//3//f/9//3/ee5RSEEK9d/9//3//f/9//3//f/9//3//f/9//3//f/9//3//f/9//3//f/9//3//f/9//3//f/9//3//f/9//3//f/9//3//f/9//3//f/9//3//f/9//3//f/9/3nvOOSEEzjn/f/9//3//f/9//3//f/9//3//f/9//3//f5xzEEJKKWMMAAAhBEIIQggAAO89vXe9d1pr5xyEEFJK3nv/f/9//3//f/9//3/ee6UUIQQIIXtv/3//f/9//3//f/9//3//f/9//3//f/9//3//f/9/3nsIIWst7z2EEMYYOWf/f/9//3//f957/3//f/9//3//f/9//3//f/9//3//f/9//3//f/9//3//f/9//3//f/9/OWdKKYQQay0xRr13/3//f/9//3//f/9//3//f/9//3//f/9//3//f/9//3//f/9//3//f/9//3//f/9//3//f/9//3//f/9//3//f/9//3//f/9//3//f/9//3//f/9//3//f/9//3//f/9//3//f/9//3//f/9//3//f/9//3//f/9//3//f/9//3//f/9//3//f/9//3//f/9//3//f/9//3//f/9//3//f/9//3//f/9//3//f/9//3//f/9//3//f/9//3//f/9//3//f/9/rTXnHEop7z3vPXNOe2//f/9//3//fxhjKSV7b/9/3nv/f/9//3//f/9//3//f/9/3nv/f/9//3//f/9//3//f/9//3//f/9//3//f/9//3//f/9//3//f/9//3//f/9//3//f/9//3//f/9//3//f713/3//f957YwwpJd57/3//f/9//3//f/9//3//f/9//3//f/9//3//f/9/GGMxRkopAAAAAAAApRRSSpxz1lqMMZRStVb/f/9//3//f/9//3//f9577z3nHMYYjDH/f957/3//f/9//3//f/9//3//f/9//3//f/9//3//f2stSil7b9ZaQggpJd57/3//f957/3//f/9//3//f/9//3//f/9//3//f/9//3//f/9//3//f/9//3//f/9//3//f9ZaCCFrLUopjDHee/9//3//f/9//3//f/9//3//f/9//3//f/9//3//f/9//3//f/9//3//f/9//3//f/9//3//f/9//3//f/9//3//f/9//3//f/9//3//f/9//3//f/9//3//f/9//3//f/9//3//f/9//3//f/9//3//f/9//3//f/9//3//f/9//3//f/9//3//f/9//3//f/9//3//f/9//3//f/9//3//f/9//3//f/9//3//f/9//3//f/9//3//f/9//3//f/9//3/OOQAAAAAAAAAAIQQpJUop917/f/9/UkqEEJxz/3+9d/9//3//f957/3//f/9//3//f957/3//f/9/3nu9d/9//3//f/9//3//f/9//3//f/9//3//f/9//3//f/9//3//f/9//3//f/9//3//f/9//3//f/9//3/nHOccnHP/f/9//3//f957/3//f/9//3//f/9//3//f/9//3//f/9/e2/WWvde7z0AAAAAzjn3XqUUpRSUUv9//3//f/9//3//f/9//3/OOYwxay0IIf9/3nv/f/9//3//f/9//3//f/9//3//f713/3//f/9/SikIIRhj/39KKYQQWmv/f/9/3nv/f/9//3//f/9//3//f/9//3//f/9//3//f/9//3//f/9//3//f/9//3//f/9/vXcpJWMMQghCCFpr/3/ee/9//3//f/9//3//f/9//3//f/9//3//f/9//3//f/9//3//f/9//3//f/9//3//f/9//3//f/9//3//f/9//3//f/9//3//f/9//3//f/9//3//f/9//3//f/9//3//f/9//3//f/9//3//f/9//3//f/9//3//f/9//3//f/9//3//f/9//3//f/9//3//f/9//3//f/9//3//f/9//3//f/9//3//f/9//3//f/9//3//f/9//3//f/9//3//f/9//3/eexBCxhilFIQQAAAhBCEEAAAhBAgh1lqcc/9//3+9d/9//3//f/9/3nv/f/9//3/ee957/3//f/9//3//f/9//3//f/9//3//f/9//3//f/9//3//f/9//3//f/9//3//f/9//3//f/9//3//f/9//3/ee/deQghSSv9//3//f/9//3//f/9//3//f/9//3//f/9//3//f/9//3//f/9/3nv/f/9/GGNKKf9/IQTnHEIIGGP/f/9//3//f/9//3//f845jDFrLWMMEEL/f/9//3//f/9//3//f/9//3/ee/9/3nv/f/9/3nu1VucctVb/f3tvpRTOOb13/3//f/9//3//f/9//3//f/9//3//f/9//3//f/9//3//f/9//3//f/9//3//f/9/3nv/f7VW5xznHO89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nHOtNWstCCHGGGMMxhhCCIwx7z21VlJKe2/ee/9//3//f/9//3//f/9//3//f/9//3//f/9//3//f/9//3//f/9//3//f/9//3//f/9//3//f/9//3//f/9//3//f/9//3//f/9/3nv/f957/39jDK01nHP/f/9//3//f/9//3//f/9//3//f/9//3//f/9//3//f/9/3nv/f/9//3//f/9/3nvnHOcchBCMMZxz/3//f/9//3//f/9/MUZrLQghQghjDN57/3//f/9//3//f/9//3//f957/3/ee/9/vXf/fzlnxhgxRt573nuMMWMM917/f/9//3//f/9//3//f/9//3//f/9//3//f/9//3//f/9//3//f/9//3//f/9//3//f/9/e2+MMQghWmv/f/9//3//f/9//3//f/9//3//f/9//3//f/9//3//f/9//3//f/9//3//f/9//3//f/9//3//f/9//3//f/9//3//f/9//3//f/9//3//f/9//3//f/9//3//f/9//3//f/9//3//f/9//3//f/9//3//f/9//3//f/9//3//f/9//3//f/9//3//f/9//3//f/9//3//f/9//3//f/9//3//f/9//3//f/9//3//f/9//3//f/9//3//f/9//3//f/9//397b/9//3/ee713/3/ee3tvvXf/f713KSVjDAAAQgghBAAAAADGGIQQxhhzTpxz/3//f957/3//f/9//3//f/9//3//f/9//3//f/9//3//f/9//3//f/9//3//f/9//3//f/9//3//f/9//3//f/9//3//f/9/3nv/f+ccpRT3Xv9//3//f/9//3//f/9//3//f/9//3//f/9//3//f/9//3/ee713/3//f/9/e2+9d1prKSVjDEIIxhg5Z/9//3/ee/9//3/3XkIIKSWUUgAArTXee/9//3//f/9//3//f/9//3/3XkopWmv/f957e2+lFGstWmv/f/depRRzTv9//3/ee/9//3//f/9//3//f/9//3//f/9//3//f/9//3//f/9//3//f/9//3//f/9/3nv/f9ZaQgiEEFpr3nv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OWdrLbVWvXe9dxhjjDFCCEIIAAAAACEEYwxCCGMMCCFzTt573nvee/9//3//f/9//3//f/9//3//f/9//3//f/9//3//f/9//3//f/9//3//f/9//3//f/9//3//f/9//3//f957zjkhBHNO/3//f/9//3//f/9//3//f/9//3//f/9//3//f/9//3//f/9//3//f1prvXf/f957/3+9d4QQIQRCCFJK3nv/f/9//3//f3tvxhgpJZxzMUbnHHtv/3//f/9//3//f/9//3//fzFGAAAYY/9//39aa8YYxhg5Z/9//3+1Vpxz/3//f/9//3//f/9//3//f/9//3//f/9//3//f/9//3//f/9//3//f/9//3//f/9//3//f/9//3+MMQAArTWcc/9//3//f/9//3//f/9//3//f/9//3//f/9//3//f/9//3//f/9//3//f/9//3//f/9//3//f/9//3//f/9//3//f/9//3//f/9//3//f/9//3//f/9//3//f/9//3//f/9//3//f/9//3//f/9//3//f/9//3//f/9//3//f/9//3//f/9//3//f/9//3//f/9//3//f/9//3//f/9//3//f/9//3//f/9//3//f/9//3//f/9//3//f/9//3//f/9//3//f/9//3/ee/9//3/ee/9//38YY6UU917/f957/3//f/9/GGMQQu89ay2EEAAAAAAAAAAAAAAhBEopEEJSSnNOtVY5Z/9//3//f/9//3//f/9//3//f/9//3//f/9//3//f/9//3//f/9//3//f/9//3/ee/9//3/3XkIIjDHee/9/3nv/f/9//3//f/9//3//f/9//3//f/9//3//f/9//3//f/9//3//f957/3/ee/9/GGNKKWMMCCEYY/9/3nv/f/9//3+1VuccOWf/f5RSvXf/f/9//3//f/9//3//f/9/UkopJZxz/3/ee713zjlCCHNO/3//f/9//3//f713/3//f/9//3//f/9//3//f/9//3//f/9//3//f/9//3//f/9//3//f/9//3//f/9//3//f3tvhBAAALVW/3/ee/9//3//f/9//3//f/9//3//f/9//3//f/9//3//f/9//3//f/9//3//f/9//3//f/9//3//f/9//3//f/9//3//f/9//3//f/9//3//f/9//3//f/9//3//f/9//3//f/9//3//f/9//3//f/9//3//f/9//3//f/9//3//f/9//3//f/9//3//f/9//3//f/9//3//f/9//3//f/9//3//f/9//3//f/9//3//f/9//3//f/9//3//f/9//3//f/9//3//f/9//3//f713/3/ee/deIQRaa/9//3//f/9//3//f/9//3+9dzlnlFK1VsYYIQQAAAAAAABjDAAAQghjDOccay2tNa01nHP/f/9//3//f/9//3//f/9//3//f/9/3nv/f/9//3/ee/9//3//f/9//3//f5xzKSVCCM45nHP/f/9//3//f/9//3//f/9//3/ee/9//3//f/9//3//f/9//3//f/9//3//f/9//3//fzln5xwAAK01vXf/f/9/nHO9d1prYwxzTv9//3//f/9//3//f/9//3//f/9//3+1Vq01vXf/f/9//39aa2MMrTX/f/9//3//f/9/3nv/f/9//3//f/9//3//f/9//3//f/9//3//f/9//3//f/9//3//f/9//3//f/9//3//f/9/3nv3XiEExhicc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GGOlFFpr/3//f/9//3//f/9//3//f/9//3//f/9//3//f/9/OWcpJWMMhBBjDGMMQgghBAAAAAAAAAAAAAAhBIwxWms5Z3tv3nv/f9573nv/f/9//3//f/9//3+9d/9//3//f957/397byklxhhaa/9//3//f/9//3//f/9//3//f/9//3//f957/3+9d/9//3//f/9//3//f/9//3//f/9//38YY8YYAAAAAK01vXf/f/9/GGNKKeccOWf/f/9//3//f/9//3//f/9/3nv/f9Za5xxzTv9//3//f713ay3nHP9/3nvee/9//3//f/9//3//f/9//3//f/9//3//f/9//3//f/9//3//f/9//3//f/9//3//f/9//3//f/9//3//f/9/zjkAACkl3nv/f5xz/3//f/9//3//f/9//3//f/9//3//f/9//3//f/9//3//f/9//3//f/9//3//f/9//3//f/9//3//f/9//3//f/9//3//f/9//3//f/9//3//f/9//3//f/9//3//f/9//3//f/9//3//f/9//3//f/9//3//f/9//3//f/9//3//f/9//3//f/9//3//f/9//3//f/9//3//f/9//3//f/9//3//f/9//3//f/9//3//f/9//3//f/9//3//f/9//3//f/9//3//f/9//3+UUggh3nv/f/9//3//f/9//3//f/9/3nv/f/9//3+9d957/3//f/9//3//f/9/vXcYY+89ay1KKSklhBBCCIQQhBAAAAAApRStNZRS9173Xvdee2/ee957/3/ee957/3//f/9//3//f/9/7z3GGJRS/3//f/9//3//f/9//3//f/9//385Z/de/3//f/9//3//f/9//3//f/9//3//f/9//3//f/9/vXdKKWMMIQQpJXNOWmu9dzFGYwwIIZxz/3//f/9//3//f/9//3//f/9/OWdjDIwx/3//f/9/vXfOOYQQGGP/f/9//3//f/9//3//f/9//3//f/9//3//f/9//3//f/9//3//f/9//3//f/9//3//f/9//3//f/9//3//f957vXcYY8YYQggQQ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4wxKSXee/9//3//f/9//3//f/9//3//f957vXe9d/9//3//f/9//3//f/9//3//f/9//3//f/9/e285Z1pre2/WWkopIQQhBAAAIQQAAAAAQgilFKUUxhilFIwx9145Z3tv/3//f/9//3+1VuccSik5Z/9/3nvee9573nvee/9/3nu9d0IIQghaa/9//3//f/9//3//f/9//3//f/9//3//f/9//3//f3tvGGOEEAAAIQRjDMYYpRStNQghlFLee/9//3//f/9//3//f/9//3+ccwghKSX/f957/3+cc5RSYwxrLf9//3//f/9//3//f/9//3//f/9//3//f/9//3//f/9//3//f/9//3//f/9//3//f/9//3//f/9//3//f/9/3nv/f/9/c06EEEII1lr/f/9/3nv/f957/3//f/9//3//f/9//3//f/9//3//f/9//3//f/9//3//f/9//3//f/9//3//f/9//3//f/9//3//f/9//3//f/9//3//f/9//3//f/9//3//f/9//3//f/9//3//f/9//3//f/9//3//f/9//3//f/9//3//f/9//3//f/9//3//f/9//3//f/9//3//f/9//3//f/9//3//f/9//3//f/9//3//f/9//3//f/9//3//f/9//3//f/9//3//f/9//3//f/9/ay0IIb13/3//f/9//3//f/9/3nv/f/9//3//f/9//3//f9573nvee/9//3//f/9//3//f/9//3//f/9//3//f/9/vXe9d5xze2/WWlJKCCFCCCEEYwwIISklYwxjDEIIYwyEEKUUhBClFKUUxhhCCEop1lq9d/9//3/ee/9//3/ee7VWhBAhBFJKvXfee/9//3//f/9//3//f/9//3//f/9//3//f5xz/3//f1pray0hBIQQIQSlFLVWCCGEENZa/3//f/9//3//f/9//3//f957ay0pJf9//3//f/9/1lrGGOccnHP/f/9//3//f/9//3//f/9//3//f/9//3//f/9//3//f/9//3//f/9//3//f/9//3//f/9//3//f/9//3//f/9/3nv/f4wxQghrLZxz/3//f/9//3//f/9//3//f/9//3//f/9//3//f/9//3//f/9//3//f/9//3//f/9//3//f/9//3//f/9//3//f/9//3//f/9//3//f/9//3//f/9//3//f/9//3//f/9//3//f/9//3//f/9//3//f/9//3//f/9//3//f/9//3//f/9//3//f/9//3//f/9//3//f/9//3//f/9//3//f/9//3//f/9//3//f/9//3//f/9//3//f/9//3//f/9//3//f/9//3/ee/9//38pJeccGGP/f/9//3//f/9//3//f/9//3//f/9//3//f/9//3//f/9//3//f/9//3//f/9//3//f957/3//f/9//3//f/9//3/ee/9//3//f/9/vXe1Vu89jDFrLUopxhghBCEEAAAAAIQQCCFrLQghIQQAAAAAAAAAAAAAAAAAAAAAAABKKSklhBAQQpRSUkpSSnNOUkpzTlJKc05SSlJKUkpzTnNOc04xRrVW9169d/9//3/OOVJKlFLGGEope2//f/9/3nv/f/9//3//f/9/vXeMMcYYOWfee/9//39aawghYwxzTv9//3//f/9//3//f/9//3//f/9//3//f/9//3//f/9//3//f/9//3//f/9//3//f/9//3//f/9//3//f/9//3/ee/9/nHNKKYQQjDH/f/9//3//f/9//3//f/9//3//f/9//3//f/9//3//f/9//3//f/9//3//f/9//3//f/9//3//f/9//3//f/9//3//f/9//3/ee/9//3//f/9//3//f/9//3//f/9//3//f/9//3//f/9//3//f/9//3//f/9//3//f/9//3//f/9//3//f/9//3//f/9//3//f/9//3//f/9//3//f/9//3//f/9//3//f/9//3//f/9//3//f/9//3//f/9//3//f/9//3//f957/3//f601CCH3Xv9//3//f/9//3//f/9//3//f/9//3//f/9//3//f/9//3//f/9//3//f/9//3//f/9//3//f/9//3//f/9//3//f/9//3//f/9//3/ee/9//3//f713nHMYY7VWUkqMMWMMIQRCCIQQhBBrLe895xwhBMYYCCHnHIQQYwxCCCklhBClFAAAIQQAAAAAAAAAAAAAAAAAACEEAAAAAAAAAAAhBCEEIQSlFCklrTV7b/9/lFJKKaUUKSVrLRBC1lree/9//3//f/9//3//fzFG5xyMMf9//3//f/9/lFLGGGstvXf/f/9//3//f/9//3//f/9//3//f/9//3//f/9//3//f/9//3//f/9//3//f/9//3//f/9//3//f/9//3//f/9//3+9dxhjYwzGGNZa/3//f/9//3//f/9//3//f/9//3//f/9//3//f/9//3//f/9//3//f/9//3//f/9//3//f/9//3//f/9//3//f/9//3//f/9//3+9d/9//3//f/9//3//f/9//3//f/9//3//f/9//3//f/9//3//f/9//3//f/9//3//f/9//3//f/9//3//f/9//3//f/9//3//f/9//3//f/9//3//f/9//3//f/9//3//f/9//3//f/9//3//f/9//3//f/9//3//f/9/3nv/f/9/e2+lFDFG/3//f/9//3//f/9//3//f/9//3//f/9//3//f/9//3//f/9//3//f/9//3//f/9//3+9d/9//3//f/9/vXf/f/9//3//f713vXecc/9//3+9d/9//3//f/9//3//f/9//3/ee9ZarTWlFKUUay0pJeccQghjDKUUQgiEEEIIpRRjDGstSikIITln/3//f/9//3//f/9/nHPWWmst5xylFM45KSWEEEIIYwxCCDFGc04IIUII5xwIIWMMAAAAAAAAAAAAAAAAAAAAAAAAYwylFCklWmucc5xz/3//f+ccxhj3Xv9//3//f/9//3//f/9//3//f/9//3//f/9//3//f/9//3//f/9//3//f/9//3//f/9//3//f/9//3//f/9//3//f/9//38QQgAAYwz3Xr13/3//f/9//3//f/9//3//f/9//3//f/9//3//f/9//3//f/9//3//f/9//3//f/9//3//f/9//3//f/9//3//f713lFKEEEIIc07/f/9//3//f/9//3//f/9//3//f/9//3//f/9//3//f/9//3//f/9//3//f/9//3//f/9//3//f/9//3//f/9//3//f/9//3//f/9//3//f/9//3//f/9//3//f/9//3//f/9//3//f/9//3//f/9//3//f/9//3/ee/9//3//fyEEzjn/f/9//3//f/9//3//f/9//3//f/9//3//f/9//3//f/9//3//f/9//3//f/9//3//f/9//3/ee957/3+9d1prGGPWWnNOMUbOOZRS1lqcc/9//3/ee957/3//f/9//3//f/9//3+9d3tvzjlCCEoprTUIIQghKSWlFAghhBClFCEExhjnHEoprTVzTvde1lr3XtZalFJ7b957/3//f/9/3nv/f/9//3//f/9//3//f713vXdSSgghSilrLUopKSXnHAghCCHGGCEEIQRjDIQQQgjnHOccrTX3XhhjKSWlFDFG3nv/f/9//3//f/9//3//f/9//3//f/9//3//f/9//3//f/9//3//f/9//3//f/9//3//f/9//3//f/9//3//f/9//3//f713xhhCCAghe2//f/9//3//f/9//3//f/9//3//f/9//3//f/9//3//f/9//3//f/9//3//f/9//3//f/9//3//f/9//3//f/9/e2+lFAAAIQQIITln/3//f/9//3//f/9//3//f/9//3//f/9//3//f/9//3//f/9//3//f/9//3//f/9//3//f/9//3//f/9//3//f/9//3//f/9//3//f/9//3//f/9//3//f/9//3//f/9//3//f/9//3//f/9//3//f/9//3//f/9//3//f/9/IQQpJd57/3//f/9//3//f/9//3//f/9//3//f/9//3//f/9//3//f/9//3//f/9//3//f/9/3nv/f/9/OWcQQuccpRRCCAAAAAAAAAAAQghCCCkl917/f/9//3//f9573nv/f/9//3//f713/3/ee845IQRSSv9//3//f5xznHN7b1prlFKtNQghKSWEEAAAAAAAAAAAAAAAAGMM5xwpJUopCCHWWr13/3/ee957/3//f/9//3//f1prjDGUUt57/3//f713/3/eezln917WWlJKSimEEAAAxhgAACEEAAApJeccSim9d/9//3/ee/9//3//f/9//3//f/9//3//f/9//3//f/9//3//f/9//3//f/9//3//f/9//3//f/9//3//f/9//3//f/9/3nu9d0opIQTOOf9//3//f/9//3//f/9//3//f/9//3//f/9//3//f/9//3//f/9//3//f/9//3//f/9//3//f/9//3//f/9/vXcIIUIIMUbWWhBCc07/f/9//3//f/9//3//f/9//3//f/9//3//f/9//3//f/9//3//f/9//3//f/9//3//f/9//3//f/9//3//f/9//3//f/9//3//f/9//3//f/9//3//f/9//3//f/9//3//f/9//3//f/9//3//f/9//3//f/9//3//f/9//3/GGCklnHP/f/9//3//f/9//3//f/9//3//f/9//3//f/9//3//f/9//3//f/9//3//f/9/vXecc1JKKSVjDEIIAAAAACEExhgIIQghhBAhBIQQIQSlFHtv/3//f/9//3//f/9/vXf/f713/3+9d/9/vXcpJYQQ9157b/9//3//f/9//3//f5RS5xxKKWstc045Zzln914xRmsthBAAAAAAAAAAAGMMpRSlFKUUpRTnHKUU5xxKKUophBApJa01tVb/f/9//3//f/9//3//f/9/vXdzTmsttVaccxhjzjnvPfderTXnHL13/3//f957/3//f/9//3//f/9//3//f/9//3//f/9//3//f/9//3//f/9//3//f/9//3//f/9//3//f/9//3//f/9//3//f/9/MUZCCGMMOWe9d/9//3//f/9//3//f/9//3//f/9//3//f/9//3//f/9//3//f/9//3//f/9//3//f/9//3//f/9//397b0IIpRR7b/9//3+9d/9//3//f/9//3//f/9//3//f/9//3//f/9//3//f/9//3//f/9//3//f/9//3//f/9//3//f/9//3//f/9//3//f/9//3//f/9//3//f/9//3//f/9//3//f/9//3//f/9//3//f/9//3//f/9//3//f/9//3//f713/3/ee845xhh7b/9//3/ee/9//3//f/9//3//f/9//3//f/9//3//f/9//3//f/9//3//f/dejDFjDAAAAAAAAEII5xyMMb13/3//f/9//3//f/9/7z0hBCEEYwxSSv9//3/ee/9/3nv/f/9//3/ee/9//3//f9ZaYwyEEDln/3/ee/9//3//f/9/GGPnHMYY5xwxRv9//3//f957/3//f/9//3//f9Zaay1KKUopSilKKQgh5xzGGEIIAABCCAAAIQRCCCEEQgjnHGst7z1zTrVWlFLWWnNOjDExRjln/3/ee/9/GGOMMaUUlFL/f/9//3//f/9//3//f/9//3//f/9//3//f/9//3//f/9//3//f/9//3//f/9//3//f/9//3//f/9//3//f/9//3/ee/9//3+cc+89hBAhBNZa3nv/f/9//3/ee/9//3//f/9//3//f/9//3//f/9//3//f/9/3nv/f/9//3//f/9//3//f/9//3//f5xzSinOOf9//3//f/9//3//f/9//3//f/9//3//f/9//3//f/9//3//f/9//3//f/9//3//f/9//3//f/9//3//f/9//3//f/9//3//f/9//3//f/9//3//f/9//3//f/9//3//f/9//3//f/9//3//f/9//3//f/9//3//f/9//3//f/9//3//f/9/UkpCCBhj/3//f/9//3//f/9//3//f/9/3nv/f/9/3nv/f/9/3nvee957/39aazFGYwwAAGMMYwyMMTFGc045Z713/3//f/9//3//f/9/3nucc1JKCCEAAEII917/f/9//3/ee957/3//f/9//3//f/9/3ntSSgAAxhhaa/9/3nu9d/9//3/ee0opCCFSSucce2//f/9//3//f/9//3//f/9//3//f/9//3//f/9/vXd7bzlnc04QQlJKrTWEEIQQAABCCGMMAAAAAAAAAAAAAAAAhBCMMeccxhjOOe89EEJrLcYYpRRCCBBCc06cc/9//3//f/9//3//f/9//3//f/9//3//f/9//3//f/9//3//f/9//3//f/9//3//f/9//3//f/9//3//f/9/vXf/f/9//39rLYQQay3/f/9//3/ee9573nv/f/9//3//f/9//3//f/9//3//f/9//3//f/9//3//f/9//3//f/9//3//f/9/OWetNUop/3//f/9//3//f/9//3/ee/9//3//f/9//3//f/9//3//f/9//3//f/9//3//f/9//3//f/9//3//f/9//3//f/9//3//f/9//3//f/9//3//f/9//3//f/9//3//f/9//3//f/9//3//f/9//3//f/9//3//f/9//3//f/9//3//f/9//39aawghSim9d/9//3//f713/3/ee/9//3//f/9//3//f957e2/ee/9/7z1jDCEEAACEEAgh1lq9d/9//3//f/9//3//f/9//3//f/9//3+9d/9//3+9d3NOxhgAABBC/3//f/9//3/ee/9//3//f/9//3//f/9/OWchBCEEtVbee/9//3//f/9/OWcQQlprhBAxRv9//3//f/9//3//f/9//3//f/9//3//f/9//3//f/9//3//f/9//3/ee845CCG1Vt573nv/f/9//3//f9ZazjnGGGMMxhhjDIQQYwwhBEIIQgjGGKUUxhgAACEEAAAAAAAAAAAAAAAAAABCCOcczjm1Vt57vXfee957vXecc9573nvee713nHO9d/9/vXe9d957/3//f/9/vXf/f/9//3//fzFGay2EEMYY3nv/f/9//3//f/9//397b9Za1lp7b957/3/ee3tvOWeEEEIIAACEEKUUIQQhBAAAIQQhBEIIhBBCCKUUpRQAAAAAhBAhBMYYMUbee/9//3//f/9//3//f/9//3//f/9//3//f/9//3//f/9//3//f/9//3//f/9//3//f/9//3//f/9//3//f/9//3//f/9//3//f/9//3//f/9//3//f/9//3//f/9//3//f/9//3//f/9//3//f/9//3//f/9//3//f7137z1jDJxz/3//f/9//3//f/9//3//f/9//3/ee/9/vXd7bzFGYwwhBCEEYwznHPde/3+9d/9//3//f957/3//f/9//3//f/9//3//f/9/nHPee/9//3+1VmMMQgjWWv9/3nv/f/9//3//f/9//3//f957vXf/f/deIQQhBNZanHPee957/3/ee5RSCCEQQnNOOWf/f/9//3//f/9//3//f/9//3//f/9//3//f/9//3//f713nHPee/9/UkrGGDFG/3//f/9/3nv/f/9//3//f/9/917nHGstWmvee957/3+UUowxSimlFKUUpRQIIcYYxhilFKUUYwwAAAAAIQQAACEEIQQhBAAAAAAAACEEAAAhBAAAIQRjDEopMUZSShBClFL3XhhjtVZSSlJKOWdaa1pray3nHCklhBCUUntvOWdaazlnWmtaa/de5xwhBGMM5xwIIaUUYwxCCGMMjDGlFIwxjDEIIUop5xyEEMYYxhiEECEEKSWMMWMMIQStNcYYhBAAAFJK3nv/f713/3//f/9//3//f/9//3//f/9//3//f/9//3//f/9//3//f/9//3//f/9//3//f/9//3//f/9//3//f/9//3//f/9//3//f/9//3//f/9//3//f/9//3//f/9//3//f/9//3//f/9//3//f/9//3//f/9//39SSgAAUkr/f957/3//f/9//3//f/9//3//f713c06EEAAAQggAAM45lFIYY5xz3nv/f713/3//f957/3//f/9//3//f/9//3//f/9/3nv/f/9/vXfee/9/GGPnHEIIUkr/f/9//3//f/9//3//f/9//3//f3tv3nvWWgghAAClFDln/3//f/9/WmulFBhjMUYIIb13/3//f/9//3//f/9//3//f/9//3//f/9//3/ee/9//3//f/9/3nucc+cchBDWWv9//3/ee/9//3//f/9//397b0opSinee/9//3/WWiklCCEpJYwxtVb/f/9//3//f/9/nHM5Z7VW1lq1VtZac07vPUoppRRjDMYYpRRjDAAAAAAAAAAAAAAAAAAAAAAAAAAAAAAAAAAAAABjDAAAIQQAAGMMYwxjDEIIAAAAAAAAAAAAACEEIQQhBIQQIQRCCGMMAAAhBCEEhBBKKaUUxhgIIaUUxhhCCKUUSimMMcYYYwyEEAghay0pJWstSilKKSEEay17b/9//3//f/9//3//f/9//3//f/9//3//f/9//3//f/9//3//f/9//3//f/9//3//f/9//3//f/9//3//f/9//3//f/9//3//f/9//3//f/9//3//f/9//3//f/9//3//f/9//3//f/9//3//f/9/3nv/f/9//3//f/deIQTnHP9//3//f/9//3//f/9//3//f5xzMUbGGAAAIQQQQjlnvXf/f/9//3/ee/9//3/ee957/3//f957vXf/f/9//3//f/9//3//f/9//3//f/9//3//f7VWYwyEEBhj3nv/f/9//3//f/9//3//f/9//3/ee/9/e2/vPUIIKSVSSr13/39aa6UUxhhCCEIIUkr/f/9//3//f/9//3//f/9//3//f/9//3//f/9//3/ee/9/3nv/f/9/UkqEEPde/3//f/9//3//f/9//3/ee713zjkIIZxze28QQmMMQghCCGMMSin3Xv9//3//f/9//3//f/9//3//f/9//3//f713vXd7b5xze2+cc1prWmtaa1pr9173XjlnWms5Z1prWmtaa/deUkpjDKUUIQQIIa01c05jDAAAxhgpJecc7z1zTmstQggAAAAAAAAAACEEAAAAAAAAAAAAACEEAAAAAAAAQghCCEIIIQQAAAAAIQQhBAAAQgjnHEIIhBAAAGMMSilaa/9//3//f/9//3//f/9//3//f/9//3//f/9//3//f/9//3//f/9//3//f/9//3//f/9//3//f/9//3//f/9//3//f/9//3//f/9//3//f/9//3//f/9//3//f/9//3//f/9//3//f/9//3//f/9//3/ee/9//3//f/9/vXdKKSEEvXfee/9//3//f957/3/ee7VWjDEAAAAAzjm9d/9/3nv/f/9//3/ee/9//3/ee/9//3//f/9//3//f/9//3//f/9//3//f/9//3/ee/9/3nvee9573nsQQkIIIQQxRv9//3//f/9//3//f957/3//f/9//3//f/9/c06EEAAAKSW1Vt573ntKKc017z0HHb1z/3//f/9//3//f/9//3//f/9//3//f/9//3//f/9//3//f9573nu1VqUU1lr/f713/3/ee/9//3/ee957/39SSmMMKSXOOSEEIQTnHJRSrTUAAMYYnHP/f/9//3+9d713/3//f/9//3//f957/3/ee9573nv/f/9//3/ee/9//3//f/9//3//f/9//3//f/9//3//f/9//3//f/9//3/ee/9/vXeEEEIIlFL/f/9//3//f/9//3//f/9//3//f/9//3//f/9//3//fzlnlFJSSnNOnHP/f957e2/ee/9/WmulFAgh1lr/f/9//3//f/9//3//f/9//3//f/9//3//f/9//3//f/9//3//f/9//3//f/9//3//f/9//3//f/9//3//f/9//3//f/9//3//f/9//3//f/9//3//f/9//3//f/9//3//f/9//3//f/9//3//f/9//3//f/9//3//f/9//3//f/9//3//f4wxYwzWWv9//3//f957/3/eezFGQggAAIQQ7z2cc/9/3nvee/9//3//f/9//3//f/9//3//f/9//3//f/9//3//f/9//3//f/9//3//f/9//3//f/9//3//f3tvay0AAKUU917ee/9//3//f/9//3//f/9//3//f/9//3+9d9Zaay0hBEIIrTXvPSkh5xgQPkIEzjXee/97/nv/e/97/3vee/9//3//f/9//3//f/9//3//f/9//3/ee713CCEpJXtv3nv/f/9//3//f5xz/3//f9Zaay2EEEIIIQQIITln/3+9d0IIQggQQv9//3//f/9//3//f957/3//f/9//3/ee/9//3//f957/3//f/9//3//f/9//3//f/9//3//f/9//3//f/9//3//f/9//3//f/9//3//f1JKYwwIIRhj/3//f/9//3/ee/9//3//f/9//3//f/9//3//f/9//3//f/9//3//f/9//3//f/9//3//f+895xz3Xv9//3//f/9//3//f/9//3//f/9//3//f/9//3//f/9//3//f/9//3//f/9//3//f/9//3//f/9//3//f/9//3//f/9//3//f/9//3//f/9//3//f/9//3//f/9//3//f/9//3//f/9//3//f/9//3//f/9//3//f/9//3//f/9//3//f/9/vXeEEOccnHN7b/9//397byklAAAAAOcce2/ee/9//3//f/9//3//f/9//3//f/9//3//f/9//3//f/9//3//f/9//3//f/9//3//f/9//3//f/9//3//f/9//3+9d2stIQRjDHNO/3//f/9//3//f/9/3nv/f/9//3//f/9//3//f3NOCCEAACEEKSHONRdfSiWEDHtr/3//f/9//3//f/9//3//f/9//3//f/9/3nv/f/9//3//f/9/vXd7bwAAzjnee/9//3//f/9//3/ee1pr914pJeccxhgpJZxz/3//f/9/rTWEECEEe2//f/9//3//f/9//3//f/9/vXe9d957/3//f/9//3//f957/3//f/9//3//f/9//3//f/9//3//f/9//3//f/9//3//f/9//3//f/9//38QQiEEYwzWWv9//3+9d/9//3//f/9//3//f/9//3//f/9//3//f/9//3//f/9//3//f/9//3//f/9/vXelFEop/3//f/9//3//f/9//3//f/9//3//f/9//3//f/9//3//f/9//3//f/9//3//f/9//3//f/9//3//f/9//3//f/9//3//f/9//3//f/9//3//f/9//3//f/9//3//f/9//3//f/9//3//f/9//3//f/9//3//f/9//3//f/9//3//f/9//3//f2stQgi1Vpxz/3//f3NOAABjDGstGGP/f/9//3//f/9/3nv/f/9//3//f/9//3//f/9//3//f/9//3//f/9//3//f/9//3//f/9//3//f/9//3//f/9/3nv/f/9/WmtKKQAASimcc/9//3//f/9//3//f/9//3//f/9//3/ee/9//397b5RSxhRBBEIE7jmDDIMMjC2bb/9//3//f/9//3//f/9//3//f/9//3//f/9//3//f/9//3//f713ay0AAL13vXf/f/9/nHOcc957GGPOOQghjDFSSlpr/3//f/9//38YYwghYww5Z/9/3nt7b/9//3//f/9//3//f/9//3//f957Wmucc/9//3//f/9//3//f/9//3//f/9//3//f/9//3//f/9//3//f/9//3//f/9//3//f713rTUhBAghnHP/f/9//3//f/9//3//f/9//3//f/9//3//f/9//3//f/9//3//f/9//3//f/9//3+9d+ccKSX/f957/3//f/9//3//f/9//3//f/9//3//f/9//3//f/9//3//f/9//3//f/9//3//f/9//3//f/9//3//f/9//3//f/9//3//f/9//3//f/9//3//f/9//3//f/9//3//f/9//3//f/9//3//f/9//3//f/9//3//f/9//3//f/9//3//f713e28hBKUU3ntaazFGhBBCCO89/3/ee/9//3//f/9//3//f/9//3//f/9//3//f/9//3//f/9//3//f/9//3//f/9//3//f/9//3//f/9//3//f/9/3nv/f/9//3//f/depRRCCIwxvXf/f957/3//f/9//3/ee/9//3//f/9//3//f/9//3+ccxA+YwgIHSkhYwhCBEolMEIQPu85rTH3XjlnvXf/f/9//3//f/9//3//f/9//3//f/9//38QQmstlFLee/9//3+1Vs45xhgAACEExhilFDFGvXe9d/9//3+9d/9/jDHnHDFG/38xRsYYUkr/f/9//3/ee/9//3//f957tVaEEKUUrTV7b/9//3//f/9//3//f/9//3//f/9//3//f/9//3//f/9//3//f/9//3//f/9//39aa4wxIQStNXtv/3//f/9//3//f/9//3//f/9//3//f/9//3//f/9//3//f/9//3//f/9//3//f7135xxjDHtv/3//f/9//3//f/9//3//f/9//3//f/9//3//f/9//3//f/9//3//f/9//3//f/9//3//f/9//3//f/9//3//f/9//3//f/9//3//f/9//3//f/9//3//f/9//3//f/9//3//f/9//3//f/9//3//f/9//3//f/9//3//f/9//3//f/9/vXf/fwghAACtNQghhBAhBCklvXecc/9//3//f/9//3//f/9//3//f/9//3//f/9//3//f/9//3//f/9//3//f/9//3//f/9//3//f/9//3//f/9//3/ee/9//3//f/9/3nvvPSEEYwyUUv9//3//f/9//3/ee/9//3+cc/9//3/ee/9//3/ee/9//3uMLcYUaynnGIMMQgRjCGIIAAAgAGMMxhitNfdevXf/f/deGGNaa713vXfee957/39aa+ccCCGEEOcc5xzGGIQQIQQAAIQQc05zTmMMKSVaa/9//3//f957/38YY6UUxhh7b/deAACEELVW3nv/f/9//3//f/9//39rLSEE5xwhBO89/3//f/9//3//f/9//3//f/9//3//f/9//3//f/9//3//f/9//3//f/9//3//f713vXeEECEErTW9d/9//3//f/9//3//f/9//3//f/9//3//f/9//3//f/9//3//f/9//3/ee/9//3+tNSEEMUb/f/9//3//f/9//3//f/9//3//f/9//3//f/9//3//f/9//3//f/9//3//f/9//3//f/9//3//f/9//3//f/9//3//f/9//3//f/9//3//f/9//3//f/9//3//f/9//3//f/9//3//f/9//3//f/9//3//f/9//3//f/9//3//f/9/3nv/f957OWfGGEIIIQSEEDFG/3//f/9//3//f/9//3//f/9//3//f/9//3//f/9//3//f/9//3//f/9//3//f/9//3//f/9//3//f/9//3//f/9//3//f/9//3/ee/9/nHPee/9/MUYAACkl3nv/f957/3//f957/38YYyEE5xw5Z/9/Wmv3Xvde1lred/ZapRDONf9/c0qEEAcdCB1KJTBCxhgAAAAAAAAAAAAAAAAAAAAAAAAAAAAAAABCCAAAQgghBKUUQgghBMYYpRQIIdZa/3//f/9/KSVjDJRS3nv/f/9//3//f/9/YwxCCHNO3nu9dyklAAC1Vv9//39SSmMMAAClFIwx5xxKKQgh5xwYY/9//3//f/9//3//f3tvGGM5Z5xz/3//f/9//3//f/9//3//f/9//3//f/9//3/eexhjYwwhBHNO/3+cc/9//3//f957/3//f/9//3//f/9//3//f/9//3//f/9//3//f957/3//fxhj5xxCCNZa/3//f/9//3//f/9//3//f/9//3//f/9//3//f/9//3//f/9//3//f/9//3//f/9//3//f/9//3//f/9//3//f/9//3//f/9//3//f/9//3//f/9//3//f/9//3//f/9//3//f/9//3//f/9//3//f/9//3//f/9//3//f/9//3//f/9//3//f+89jDFKKTFG3nu9d/9/e2//f/9//3//f/9//3//f/9//3//f/9//3//f/9//3//f/9//3//f/9/3nv/f/9//3/ee/9//3//f/9//3//f/9//3//f/9/3nv/f/9//385ZwAAQgicc713/3+9d/9/3nv/f713hBAAAO89/39rLQAAAAAhADlj/39KJaUQOWPedykh5xznGAgdKSVSSjFGzjnOOc457z1rLYwxrTXOOYwxjDFKKQghjDGMMcYYxhjGGDFGWmucc/9//3//f/9/3nvOOUIIEEL/f/9//3//f/9//3+UUkIIKSW9d/9/915CCCEEEEJaa845hBBCCEIIQggIIWst7z2EEO893nvee957OWc5Z5RSxhiEEEIICCEYY/9//3//f957/3//f/9//3//f/9/3nvee/9/vXfOOSEEpRQYY/9//3//f/9/vXf/f/9//3//f/9//3//f/9//3//f/9//3//f/9//3//f957/38pJaUUlFL/f/9//3//f/9//3//f/9//3//f/9//3//f/9//3//f/9//3//f/9//3//f/9//3//f/9//3//f/9//3//f/9//3//f/9//3//f/9//3//f/9//3//f/9//3//f/9//3//f/9//3//f/9//3//f/9//3//f/9//3//f/9//3//f/9//3//f/9/OWcIIYwxKSXWWv9/vXf/f957/3//f/9//3//f/9//3//f/9//3//f/9//3+9d/9//3//f/9//3//f845Silaa/9/3nv/f1prUkpSSvdevXf/f957/3//f713/3/ee1prlFJjDCEEe2//f/9//3//f/9//39aa0opCCHvPWMMSikpJYQM1lb/fxBCAACEDFpnOWMpITBCjDEIHUopnHP/f/9/vXecc/9//3//f/9//3//f/9/vXf/f/9/OWfOOUopWmv/f/9//3//f/9/3nv/f/dexhiEEP9//3//f/9//3//f957KSUhBDln3nv/fzFGYwwAAEIIYwzGGKUUIQQhBMYYrTWtNc451lr/f/9/UkpCCCEEpRTGGAghxhgAAIQQrTX/f3tv/3//f5xz/3+9d/9//3//f/9//3//f957EEIAAEop3nv/f/9//3//f/9//3//f/9//3//f/9//3//f/9//3//f/9//3//f/9//3/ee7VWhBDOOZxz/3/ee/9//3//f/9//3//f/9//3//f/9//3//f/9//3//f/9//3//f/9//3//f/9//3//f/9//3//f/9//3//f/9//3//f/9//3//f/9//3//f/9//3//f/9//3//f/9//3//f/9//3//f/9//3//f/9//3//f/9//3//f/9//3//f/9//3//f4QQjDGlFJRS/3/ee/9//3//f/9//3//f/9//3//f/9//3//f/9//3//f/9//3/ee713/3+cc4QQIQQhBCEEhBDWWt57SikhBCEEQghSSpxzlFJKKYQQCCHWWpxz3nvee2stIQStNTlnrTVCCEIIzjlaa713EEKEEIQQxhjnHMYYayn3Wt53vXNSRqQQ91r/fzlnc0pKJSkhpRQpJVpr/3//f/9//3//f/9//3//f/9//3//f957/3/ee5RSxhjvPf9//3//f/9//3/ee/9/e2/nHKUU/3//f/9//3//f/9//39SSgAAUkr/f7133ntzTmMMhBDGGEoppRQpJaUU5xwpJa01zjlaa/9/vXetNSklhBDGGAghrTXnHEIIQggAACklCCFCCK01917/f/9/vXe9d/9//3+cc957/3/ee+ccYwzvPb13/3+9d/9//3//f/9//3//f/9//3//f/9//3//f/9//3//f/9//3//f957vXchBGMMOWf/f/9//3//f/9//3//f/9//3//f/9//3//f/9//3//f/9//3//f/9//3//f/9//3//f/9//3//f/9//3//f/9//3//f/9//3//f/9//3//f/9//3//f/9//3//f/9//3//f/9//3//f/9//3//f/9//3//f/9//3//f/9//3//f/9//3//f/9/pRRKKWst7z33Xv9/3nv/f/9//3//f/9//3//f/9//3//f/9//3+9d9ZatVZ7b/9//3+9dyklQghrLVJKay0hBAAA5xwhBCEEhBAhBAAAAAAhBIQQ5xyEEAAApRTOOf9/e2/GGMYYIQQhBKUUpRRCCOccUkqcc601hBApJecctVKtMSghaylaZ1JGxhgxQrxzaymlEEolaynOOWMMSimcc9573nv/f/9//3//f/9//3//f/9//3//f/9/tVZjDIQQ/3+9d/9/vXf/f/9//3/ee601YwyUUv9//3//f/9//3//fzlnxhhCCP9/vXf/f/9/CCHGGIwxxhiMMb13nHNSSkIIYwxjDCklvXf/fyklYwyEEAghay2MMa011loQQiEEQghCCGMMAABCCIwxrTXnHMYYjDEYY/9//3/ee/9/e2/GGAAAKSW9d/9//3//f/9//3//f/9//3//f/9//3//f/9//3//f/9//3//f/9/3nv/f2stQgitNZxz/3//f/9//3//f/9//3//f/9//3//f/9//3//f/9//3//f/9//3//f/9//3//f/9//3//f/9//3//f/9//3//f/9//3//f/9//3//f/9//3//f/9//3//f/9//3//f/9//3//f/9//3//f/9//3//f/9//3//f/9//3//f/9/3nv/f/9//39KKQghay0pJSklWmv/f/9//3//f/9//3//f/9//3//f/9//3/ee9ZapRRjDEoplFJ7b957pRTGGFJK/3+cc3NOYwwhBEIIrTX3XrVWpRQAAGMMEEJaa/deCCEhBEIIMUbWWq01CCHnHMYY5xznHOccYwxjDCklKSUIISkl5xxSSntrSSUhACghpBApIcUUemsHHaUQzTVKJQghhBAAALVW/3//f/9//3//f/9//3//f/9//3//f957/3+cc2stQghzTv9//3//f/9//3//f/9/1lqEEMYY/3//f/9//3//f/9/vXdrLSEEUkr/f957/3/3XuccxhhrLSklc069d957ay1jDGMMYwyMMZxzKSVjDOccCCGlFCklKSVzTr13917nHKUUMUYIIaUUCCEAAKUUhBAhBIQQay17b/9//3/ee3NOYwwhBDFG3nv/f957/3//f/9//3//f/9//3//f/9//3//f/9//3//f/9//3//f/9/tValFIQQMUb/f/9//3//f/9//3//f/9//3//f/9//3//f/9//3//f/9//3//f/9//3//f/9//3//f/9//3//f/9//3//f/9//3//f/9//3//f/9//3//f/9//3//f/9//3//f/9//3//f/9//3//f/9//3//f/9//3//f/9//3//f/9//3+9d957/3//f3NOxhgpJSklIQTGGHtv/3//f/9//3//f/9//3//f/9//3//f/9/OWdKKQghQggAAO89/3+tNQAArTVaa/9//3//f9ZaYwyEEPde/3//fxBCQgghBHNO/3//f1prKSVCCEIIpRSMMYQQKSUpJUopay0IIWMMIQQAAIQQpRStNYQQnG+1Vq0xIADGFOccQgSUTr13QghKJUop5xw5Z/dehBAIId57/3//f/9//3//f/9//3/ee/9//3//f/9/lFKlFCEE3nucc/9//3//f/9/3nv/fyklpRT3Xv9//3/ee/9/3nv/fzFG5xxjDJRS/3/ee5xzSilKKYwxCCGEEAgh917/f1prYwxjDEIIc07eezlnxhilFLVWe28xRoQQEEK9d5RSxhitNcYYKSWlFIwxMUbvPSklhBAhBGMM1lo5Z957/3/vPQghQgi1Vv9//3//f/9//3//f/9//3//f/9//3//f/9//3//f/9//3//f957vXf/f9ZaIQQIId57/3//f/9//3//f/9//3//f/9//3//f/9//3//f/9//3//f/9//3//f/9//3//f/9//3//f/9//3//f/9//3//f/9//3//f/9//3//f/9//3//f/9//3//f/9//3//f/9//3//f/9//3//f/9//3//f/9//3//f/9//3//f/9//3//f/9/e2/vPeccxhhKKWMMUkr/f9573nv/f957/3/ee/9//3//f/9//3//f/9//38QQmMMYwxSSpxzKSUhBK013nv/f957/3+MMaUUCCFaa/9//38QQmMMYwz3Xv9//3//fxhjay2lFCklCCEQQqUU5xytNXtvOWcpJWMMxhhSSr13hBBzTv9/GGOEEKUUay3nHHNO/39KJSklCCGMMXtvzjkYYyEE1lr/f/9//3//f/9//3//f/9//3//f/9//3+9dwghIQT3Xv9//3//f/9//3//f/9/7z1CCIwxvXf/f/9//3/ee/9/vXfGGCkljDH/f957/3+UUoQQKSUIIcYYYwwIId57/38QQoQQIQTGGFpr/3+1VgghjDEpJaUU5xzGGM45OWetNeccCCEpJSklrTVSSgghKSUIIUopKSUhBOcczjlSSq015xxCCAghWmv/f957/3//f/9//3/ee/de1lree/9/3nv/f/9//3//f/9//3//f/9/3nvGGMYYMUb/f957/3//f/9//3//f/9//3//f/9//3//f/9//3//f/9//3//f/9//3//f/9//3//f/9//3//f/9//3//f/9//3//f/9//3//f/9//3//f/9//3//f/9//3//f/9//3//f/9//3//f/9//3//f/9//3//f/9//3//f/9//3//f/9//3/ee1JKxhhKKaUU5xxjDBBCvXfee/9//3/ee/9//3//f/9//3//f/9//3//f9571lpjDGMMOWfeewghIQQYY/9//3/ee713SikhBOccGGP/f/9/tVaEECEEzjmcc/9//3+cc2MMSinOOXtvOWdCCKUUlFL/f/9/tVZKKVprMUZjDKUUOWf/fzFGAAApJQghxhh7bxhjKSWEEIwxxhgIIXtvSiljDLVW/3//f/9//3/ee/9//3//f/9//3//f/9/MUZCCO893nv/f/9//3/ee/9//3/WWkIIhBCEEFJK3nvee7133nvee+89AADGGN57/3/ee/9/1lrnHOcchBCEEAAA1lree/9/1lqEEAAA7z29d/9/nHOEEAAAKSXGGCklQgjOOf9/1lpKKWstSilKKWstCCHGGEop1lpaa8YYpRQhBEIIAAClFAghQghrLf9/nHP/f/9//3//f713pRQhBGstOWf/f/9//3//f/9//3//f/9//3//f845IQSEEBhj3nv/f/9//3//f/9//3//f/9//3//f/9//3//f/9//3//f/9//3//f/9//3//f/9//3//f/9//3//f/9//3//f/9//3//f/9//3//f/9//3//f/9//3//f/9//3//f/9//3//f/9//3//f/9//3//f/9//3//f/9//3//f/9//3//f/9/GGOEEGstxhgpJSEEYwwxRv9/3nvee/9//3//f/9//3//f/9//3//f/9/3nv/f+89hBDGGHtv1lqEECklWmv/f9573nuUUqUUIQRrLd57/3/ee1JKIQRCCBBCnHP/f3tvxhitNcYYpRT/f601hBCEEDln/3//f1JKQgghBCklYwyMMb13WmsIIYQQjDGEELVW/3/WWqUUxhjnHFJKe2+UUkIICCGcc/9//3//f957/3//f/9//3//f/9//3+ccwAACCF7b/9//3//f713/3//f713pRTnHGMMSin/f/9/nHP/f/9/3nsAAIQQtVb/f957/3//fxhjpRRjDJRSxhgIIXtv/3//f3NOpRRjDJRS/3//fzFGpRSlFKUUhBClFCEEEEJSSiklKSUpJQgh5xznHCklCCEpJSklxhgIIcYYKSWlFMYYay3GGKUUMUb/f/9//3/ee/9//38QQmMMQghrLb133nv/f/9//3//f/9//3//f/9/vXdjDGMMay3/f957/3//f/9//3//f/9//3//f/9//3//f/9//3//f/9//3//f/9//3//f/9//3//f/9//3//f/9//3//f/9//3//f/9//3//f/9//3//f/9//3//f/9//3//f/9//3//f/9//3//f/9//3//f/9//3//f/9//3//f/9//3//f957/3/ee2stYwxaa3tvzjlCCKUUc069d/9//3//f/9//3//f/9//3//f/9//3/ee/9/3ntzTmMMpRQYY845QgjGGHtvvXf/f713rTUhBAAA5xxaa/9/vXdSSoQQAACMMZxz/38IIeccCCFCCHtvvXeEEIQQQghzTt573nuUUsYYhBAIIWMMrTX/f1prpRSEEOcczjn/f/9/jDFjDCklhBBzTv9/SikAABBC3nv/f/9//3//f/9//3//f/9//3//f957zjlCCNZa/3//f/9//3//f/9//3/OOaUU7z2lFDln3nv/f/9//3//f+89IQSEEHtv/3//f/9/vXcpJSkl/3+UUiEESin/f/9/3nvWWqUUQgiUUv9/3nsYY6UUxhi9dzlnYwwAAIQQjDFKKWst5xxKKSklKSVrLWMMCCGMMTFGCCFKKUopCCGtNa01pRSEEGstOWf/f/9/3nv/f/9/tVYAACEE1lr/f/9//3//f/9//3//f/9//3//fxhjIQQAADln/3//f/9//3//f/9//3//f/9//3//f/9//3//f/9//3//f/9//3//f/9//3//f/9//3//f/9//3//f/9//3//f/9//3//f/9//3//f/9//3//f/9//3//f/9//3//f/9//3//f/9//3//f/9//3//f/9//3//f/9/3nv/f/9//3//f/9/MUaEEEopUkoYY0IIAABjDFJKWmvee/9//3//f/9//3//f/9//3//f/9//3//f713UkoAAIQQxhjGGMYY7z3/f957/3+cc0opIQQAAM453nv/f957rTUhBCEECCFzTrVWpRRrLWMMe2+9dzFGYwyEEIQQ917ee713e28AAKUUpRQAAFpr/39zTiEExhjnHHtv/39aa2MMhBDnHEoptVYYY8YYKSU5Z/9//3//f/9//3//f/9//3//f/9//3+cc6UUay29d/9//3//f/9//3//fzln5xznHIQQEEL/f/9//3//f957WmvnHAAAzjnee/9//3+9d5RSKSVaa3tvYwxCCN57/3//f/9/c05CCOccGGPee/9/SikhBM451loQQiEEpRQxRntvc07nHCklCCHnHIwxSikpJZRSUkpKKe89CCGMMc45rTVrLeccAACMMVpr/3//f/9//3//f4wxIQQpJbVW3nv/f/9//3//f/9//3//f/9/nHOtNaUUzjn/f/9//3//f/9//3//f/9//3//f/9//3//f/9//3//f/9//3//f/9//3//f/9//3//f/9//3//f/9//3//f/9//3//f/9//3//f/9//3//f/9//3//f/9//3//f/9//3//f/9//3//f/9//3//f/9//3//f/9//3//f/9//3//f/9/3nucc2stQgjGGJxz/38IISEEAAAhBPde/3//f/9//3//f/9//3//f/9//3//f/9//3/ee2MMCCHGGKUUQgghBAghvXecc957OWdjDKUUIQSMMb13/3/ee2stIQRCCMYYe2+EEEIISikhBP9//3/OOSEEpRQAAFpr/3+9dzlnhBCEEEIICCG9d/9/915CCCEEc069d957lFLnHCEEhBAhBHtvUkrGGJRS3nv/f957/3//f/9//3//f/9//3//f/9/jDFCCJRS/3//f/9/vXf/f5xz/38QQsYYSiljDO89/3//f/9//3/ee7VWxhghBN57/3+9d/9/WmtjDEope28IIQAAGGP/f9573nv/fzlnpRSEEFpr3nu9dyklQgiUUv9/KSWlFCEESinee2stYwxKKWstay0IIeccAADnHGMMpRStNa015xxKKWstCCEpJUII5xzWWv9//3//f/9/OWcpJQAAhBBzTt57/3//f/9//3+cc713/3+9d3tvKSUAAKUU3nv/f/9//3//f/9//3//f/9//3//f/9//3//f/9//3//f/9//3//f/9//3//f/9//3//f/9//3//f/9//3//f/9//3//f/9//3//f/9//3//f/9//3//f/9//3//f/9//3//f/9//3//f/9//3//f/9//3//f/9//3//f/9//3//f/9/914hBMYYGGP/f713UkpjDCEEKSW1Vv9//3//f/9//3//f/9//3//f/9//3//f/9/jDGEECklxhiEECEEIQQIITln3nv/f7VWhBAhBKUUc07/f/9/WmvOOaUUay3/f9ZaxhjnHGMMnHP/f5xzYwyEEGMMjDH/f713/3/3XoQQAAClFFJK/3+9dwghhBDGGFpr/3//f7137z2EEGMMEEJzTq01CCF7b/9/3nv/f/9//3//f/9//3//f/9//3+UUmMMrTX/f/9//3//f/9//3//f/dehBDnHAghIQScc/9/3nv/f957vXeEEGMMMUa9d/9//3/ee2stpRQ5Z5xz5xzWWv9//3//f/9//3/vPSEECCGcc/9/7z1KKRBC/3//f+89QgiEEGstpRSEEGMMay0IIUophBDGGIQQKSUhBOccCCFKKWstKSWMMa01CCFjDEII/3//f/9/3nv/f3tvCCEAACkl917/f957/3/WWoQQjDEYY/9//3+1Viklxhi1Vv9//3//f/9//3//f/9//3//f/9//3//f/9//3//f/9//3//f/9//3//f/9//3//f/9//3//f/9//3//f/9//3//f/9//3//f/9//3//f/9//3//f/9//3//f/9//3//f/9//3//f/9//3//f/9//3//f/9//3//f/9//3//f/9//3//f2stYwxrLd573nv/f/deay0hBEII1lpaa/9//3//f957/3//f/9//3//f/9//397bwghKSV7b7131lrGGCEEMUb/f5xz/39SSuccQggQQv9//3/ee/9/vXe9d/9//39SSgghMUb/f/9//3+UUoQQSilCCDln/3/ee/9/915rLQAAYwwYY/9/GGOlFAAAKSXee/9//39aayklAABCCCklhBBCCDln/3/ee/9//3//f/9//3//f/9/vXf/f5xzxhhjDLVW/3//f/9//3/ee/9//38IIQghKSVKKUop1lr/f/9//3+9d845hBAAAO89/397b/9/WmtCCEop3ntrLZRS/3//f/9//3//fzlnSilCCEII917ee957/3//f/9/e2/vPUIIAAAQQr13SikhBIQQAAAxRpxznHPee/deCCFCCGstSimEEK01KSUpJUopxhjee/9/vXf/f957/38YYyklAABKKZxz/3+9dxBCQgilFCEEYwxzTr13zjlCCOccvXf/f/9/nHP/f/9//3//f/9//3//f/9//3//f/9//3//f/9//3//f/9//3//f/9//3//f/9//3//f/9//3//f/9//3//f/9//3//f/9//3//f/9//3//f/9//3//f/9//3//f/9//3//f/9//3//f/9//3//f/9//3//f/9//3//f/9/914IIYQQGGP/f/9//3+cc6UUIQSEEIwxtVbee/9//3//f/9//3//f/9//3//f/9/jDGMMdZa/3/ee7139169d/9//3//f/9/nHN7b713/3//f/9//3//f/9//3//fxhjjDHee/9//3/ee/9/lFIhBCEEMUb/f/9/vXf/f9Za5xwAAM45nHPee6015xylFL13/3//f/9/1lqMMeccQgjnHK01nHP/f/9//3//f/9//3//f/9//3//f/9/3nutNaUUCCH3Xv9//3//f/9/3nv/f9ZapRQIIYwxAACMMf9//3//f/9/OWdjDGMMxhj/f/9//3//f+cchBBzToQQzjn/f/9//3//f/9/3nsxRkIIAAAQQv9//397b/9//3//f713EELnHBBC/38YYyklYwzGGDFG/3//f/9//3+cczFG5xwIIUopKSVKKSklKSXGGJRSnHP/f/9//3//f/9/tVZjDAAAay0YY/9/c04IIa015xwhBIQQxhjnHOccxhhzTv9//3//f/9//3//f/9//3//f/9//3//f/9//3//f/9//3//f/9//3//f/9//3//f/9//3//f/9//3//f/9//3//f/9//3//f/9//3//f/9//3//f/9//3//f/9//3//f/9//3//f/9//3//f/9//3//f/9//3//f/9//3//f/9/3nv/f1JKIQTnHL13/3/ee/9/e29zTkIIAAAhBOccnHP/f957/3//f/9//3//f/9/vXdrLaUUKSWcc/9/3nv/f957/3/ee/9/3nv/f/9//3//f/9//3//f/9//3//f957UkqlFL13/3//f/9//3/ee2sthBDGGFprvXf/f/9/3nvWWgghIQTee957/39SSucctVb/f/9//3//f/9/vXf3Xlpr/3//f/9//3//f/9//3//f/9//3//f/9/3nvee7VWCCHGGKUUGGP/f/9/3nv/f/9//3+MMYQQKSWlFIQQOWf/f/9//3//f6015xxCCIwxvXf/f/9/c05CCEIIAADOOd57/3//f957/3//f5xzc05CCGMM917/f/9//3/ee/9//3//f713/3/ee/9//3//f/9/nHP/f/9/3nvee/9/nHOEEGMMKSUpJQgh5xwAACEEAAAQQv9//3//f/9//3//fxBCxhgAAEIIUkrOOcYYjDGMMYwxCCFKKeccKSXGGCEEGGP/f/9/3nv/f/9//3//f/9//3//f/9//3//f/9//3//f/9//3//f/9//3//f/9//3//f/9//3//f/9//3//f/9//3//f/9//3//f/9//3//f/9//3//f/9//3//f/9//3//f/9//3//f/9//3//f/9//3//f/9//3//f/9//3/ee/9/OWelFCEEGGP/f/9//3+9d/9/UkpKKWMMAAAxRr13/3//f/9//3//f/9//3//fxBChBBjDBBCnHP/f957/3//f/9//3//f/9/3nv/f/9//3//f/9//3//f/9/vXfvPYQQnHP/f/9//3//f/9/3ntzTlJKnHP/f9573nv/f/9/WmvWWv9//3/ee8455xxKKXtv/3+9d/9/3nv/f/9//3//f/9//3//f/9//3//f/9//3//f/9//3+cc/9/WmtKKSklpRQpJXtv/3/ee/9//3//f3tvxhgIIUop5xytNb13/3//f/9/nHOlFAghAAAxRv9/3nu9d1JKYwwIIRhj/3/ee/9//3//f/9//3/ee3NOc06cc7133nv/f/9//3//f/9//3//f/9//3/ee/9/3nv/f713/3//f/9/vXfee1JKxhghBMYYSikpJTFG7z3GGJRS/3/ee/9//3//f/9/nHNrLcYYpRRCCKUUay3nHOccKSXvPTFGKSWlFCklhBAQQr13/3//f/9//3//f/9//3//f/9//3//f/9//3//f/9//3//f/9//3//f/9//3//f/9//3//f/9//3//f/9//3//f/9//3//f/9//3//f/9//3//f/9//3//f/9//3//f/9//3//f/9//3//f/9//3//f/9//3//f/9//3//f/9//3/ee+89QggIIXtv3nvee/9/nHP/f957916lFAAACCGcc/9//3//f/9//3//f/9/OWfnHGMMxhj/f5xz/3/ee/9//3/ee957/3//f/9//3//f713/3//f/9//3/ee601hBA5Z/9/nHP/f9573nvee/9//3+cc/9//3//f/9/vXf/f/9/vXe9d1JKhBBKKcYYzjn/f/9//3/ee957/3//f/9/3nv/f/9//3//f/9//3//f/9/vXe9d/9//3//f8455xxKKSEEjDHee/9/vXfee/9//3/vPaUU5xwpJQAAlFL/f5xzvXfeewgh5xznHEIIOWfee/9//397b/9//3//f957/3//f/9//3//f/9/3nv/f957/3//f/9//3//f/9//3/ee/9/e2//f/9//3//f957/3//f957/3//f957/3//fyklQggAACEE3nv/f957/3/ee/9//3//f/9//3//f/deYwylFEoppRSlFEopSikIISEEIQRjDCklay3vPUIIMUacc/9//3//f/9//3//f/9//3//f/9//3//f/9//3//f/9//3//f/9//3//f/9//3//f/9//3//f/9//3//f/9//3//f/9//3//f/9//3//f/9//3//f/9//3//f/9/3nsYY5RSe2//f/9//3//f/9//3//f/9//3//f/9//3//f/9/nHMpJUII7z3/f/9/3nv/f/9/3nvee3NOpRRjDKUU9169d/9//3//f/9//3+9d4wxQgilFHtv/3//f/9//3//f/9//3//f/9//3//f/9//3//f/9//3/ee957SilKKd57/3//f/9//3//f/9//3//f/9//3//f/9//3//f/9//3//fzlnCCGlFKUUay2EEDln/3//f/9/3nv/f/9//3//f/9//3//f/9//3//f/9//3//f/9//3//f/9/OWdrLQghay1jDNZa/3//f/9/3nv/f5RSxhgpJYwxxhjnHJxz/3//f/9/tValFOccCCGEEDln/3//f/9//3/ee/9//3//f/9//3//f/9//3//f/9//3//f/9//3//f/9//3//f/9//3//f/9//3//f/9//3//f/9//3//f/9//3//f/9/vXfWWu89EEKcc/9//3//f/9//3//f/9//3//f/9//3+tNWMMKSXGGOccpRRKKeccc06UUmMMYwwpJYwxSiljDBhj/3//f/9//3//f/9//3//f/9//3//f/9//3//f/9//3//f/9//3//f/9//3//f/9//3//f/9//3//f/9//3//f/9//3//f/9//3//f/9//3//f/9//3//f/9//385ZyklIQSlFMYYKSVaa/9//3//f/9//3//f/9//3//f/9/3nv/f713IQRCCBhj/3//f/9//3+9d/9//397b4wxIQQAAO89/3//f/9//3/ee/9/vXfWWu89vXf/f/9//3//f/9//3//f/9//3//f/9//3/ee/9/3nv/f/9/UkpCCO89/3//f/9//3/ee/9//3//f/9//3//f/9//3//f/9//3//f/9//3/eezlnzjkpJaUUxhgIIdZavXf/f/9//3//f/9//3//f/9//3//f/9//3//f/9//3//f/9//3/eexBCpRQQQs45hBBzTv9/3nv/f9573nutNUII5xxKKWMMjDH/f/9//3//fxBCKSXnHIQQKSX/f/9//3//f7133nv/f/9//3//f/9//3//f/9//3//f/9//3//f/9//3//f/9//3//f/9//3//f/9//3//f/9//3//f/9//3//f/9//3//f/9//3//f/9//3/ee/9//3//f/9//3/ee/9//3//f713SinnHMYY5xwIIQghSikYY/9/OWfOOSEECCGtNUoprTX/f/9//3//f/9/3nv/f/9//3//f/9//3//f/9//3//f/9//3//f/9//3//f/9//3//f/9//3//f/9//3//f/9//3//f/9//3//f/9//3//f/9//3//f/9//3//f5xzzjlCCKUUQgghBKUUay05Z957/3//f/9/3nv/f/9//3//f/9//39rLSEEKSX/f/9//3//f/9//397b957/38QQmMMQgiEEDln3nv/f/9//3//f/9/3nv/f/9//3//f/9//3//f/9//3//f/9//3//f/9/nHP/f713/39jDMYY1lr/f/9//3//f/9//3//f/9//3//f/9//3//f/9//3//f/9//3//f/9//3/WWkopEEKlFCEEGGPee/9//3//f/9//3//f/9//3//f/9//3//f/9//3//f/9//3//f/9/tValFDln915CCGst3nv/f/9/3nv/f/de5xwIIa015xylFHtv/3+9d/9/WmuEECklSilCCFJKvXf/f/9//3//f/9//3//f/9//3//f/9//3//f/9//3//f/9//3//f/9//3//f/9//3//f/9//3//f/9//3//f/9//3//f/9//3//f/9//3//f/9//3/ee/9//3//f957/3//f/9//397b/de3nt7b4QQUkoIIQghCCFKKUop917/f3tvay0hBEopEELnHJRS/3//f957/3//f/9//3//f/9//3//f/9//3//f/9//3//f/9//3//f/9//3//f/9//3//f/9//3//f/9//3//f/9//3//f/9//3//f/9//3/ee/9//3//f/9//39aa+89xhgAAAAAYwwAAKUU7z17b/9//3/ee/9//3//f/9/3nv/f3tvCCEhBK01/3//f/9/vXfee/9//3/ee/9/OWdKKSEEIQSMMVpr3nv/f957vXf/f/9//3//f/9//3//f/9//3//f/9//3//f/9//3//f957nHOlFCEEEEL/f/9//3//f/9//3//f/9//3//f/9//3//f/9//3//f/9//3//f/9//3//f1prpRRKKYwxrTV7b9573nv/f/9//3//f/9//3//f/9//3//f/9//3//f/9//3//f/9//3/ee4wxrTVjDAAAYwzvPZxz/3//f/9//3/WWqUUtVY5Z+ccSin/f957/3//f4wxhBAxRq01YwwIId57/3/ee/9//3//f/9//3//f/9//3//f/9//3//f/9//3//f/9//3//f/9//3//f/9//3//f/9//3//f/9//3//f/9//3//f/9//3//f/9//3//f/9//3//f/9/3nv/f/9//3//fzFGrTW9d957jDGUUmstSilKKUoppRQpJb13/3+cc+89AAAIIaUUQgiUUv9/3nvee/9/3nv/f/9//3//f/9//3//f/9//3//f/9//3//f/9//3//f/9//3//f/9//3//f/9//3//f/9//3//f/9//3//f/9//3//f/9//3//f/9//3//f/9/vXcYY1JKzjnnHCEEAAAhBAghay3WWv9//3//f713/3//f/9//39zTmMMYwxaa/9//3//f/9//3/ee957/3//f5xzUkohBAAACCGUUpxz/3+9d/9//3//f/9//3//f/9//3//f/9//3//f/9//3//f7133nutNUII5xzee/9//3//f/9//3//f/9//3//f/9//3//f/9//3//f/9//3//f/9//3//f/9/vXcpJWstrTXnHLVW/3//f/9//3//f/9//3//f/9//3//f/9//3//f/9//3//f/9//3//f/9/1lopJYQQYwwhBGMMc07/f/9//3//f5xzQggpJVJK5xxjDDln/3/ee957GGNjDGstay1CCEII1lr/f957/3//f/9//3//f/9//3//f/9//3//f/9//3//f/9//3//f/9//3//f/9//3//f/9//3//f/9//3//f/9//3//f/9//3//f/9//3//f/9//3//f/9//3//f/9/vXf/f/9/vXd7b/9/3nt7bwghay1KKYwxEELGGIQQOWf/f/9/3ntKKYQQSimlFAghOWf/f/9//3//f/9//3//f/9//3//f/9//3//f/9//3//f/9//3//f/9//3//f/9//3//f/9//3//f/9//3//f/9//3//f/9//3//f/9//3//f957/3//f/9//3//f/9//3//f/9//39SSkIIIQRjDEII5xx7b957/3//f713/3//f/9/QgghBO89vXf/f/9//3//f/9//3//f/9/3nv/f5xzay0hBAAAxhgYY9573nvee/9//3//f/9//3//f/9//3//f/9//3//f957WmshBCEEIQTee5xz3nv/f/9//3//f957/3//f/9//3//f/9//3//f/9//3//f/9//3/ee/9//3+9d5RSQghrLeccay17b957/3//f/9//3//f/9//3//f/9//3//f/9//3/ee/9//3//f/9//3+ccyEEKSUxRowxIQSlFJxz/3//f713/3/WWiEEAABrLeccrTW9d/9/3nveexBCpRSMMVpray0AAO89/3//f/9//3//f/9//3//f/9//3//f/9//3//f/9//3//f/9//3//f/9//3//f/9//3//f/9//3//f/9//3//f/9//3//f/9//3/ee/9//3//f/9//3/ee957/3//f/9//3/ee957/3//f957c05jDEopKSUIIYwx5xyMMb13/3//f5xzSiljDAghhBBKKXtv/3/ee/9//3//f/9//3//f/9//3//f/9//3//f/9//3//f/9//3//f/9//3//f/9//3//f/9//3//f/9//3//f/9//3//f/9//3//f/9//3//f/9//3//f/9//3//f/9//3//f7131loIIaUUQggAAEIIKSUYY5xz/3//f957/39SSsYYYwy1Vt573nv/f/9/vXf/f5xz/3//f/9//3/ee1JKKSVjDAAAhBAQQlpr/3//f/9/3nv/f/9//3//f/9/3nveezlnzjljDIQQ7z3/f/9//3//f/9//3//f/9//3//f/9//3//f/9//3//f/9//3//f/9//3//f/9//3//f/9/WmvGGGstrTVrLbVW/3//f/9//3//f/9//3//f/9//3//f/9//3//f/9//3//f/9//3//f/9/rTUIIVJKvXfGGEIIEEJ7b/9/3nv/f7135xxjDK01pRQhBNZa/3//f/9/vXelFAghnHN7b2MMIQT3Xv9/vXf/f/9/3nv/f/9//3//f/9//3//f/9//3//f/9//3//f/9//3//f/9//3//f/9//3//f/9//3//f/9//3//f/9//3//f/9//3//f/9//3//f/9//3//f/9//3//f/9//3//f/9//3/ee4wxhBDnHMYYay3GGKUUGGPee957/397b+ccYwwIIWMM7z29d/9/3nv/f/9//3//f/9//3//f/9//3//f/9//3//f/9//3//f/9//3//f/9//3//f/9//3//f/9//3//f/9//3//f/9//3//f/9//3//f/9//3//f/9//3//f/9//3//f957/3//f957e2/WWu89AAAAACEEhBDOORhj/3/ee/9/1lqEECEEtVb/f/9/3nv/f713/3//f/9/3nvee/9//3//fzlnKSUAACEEYwylFIwx1lpSSuccUkree/9//397b+cchBBCCOcc917ee/9//3//f/9//3//f/9//3//f/9//3//f/9//3//f/9//3//f/9//3//f/9//3//f/9//3+cc3NOCCGMMSklhBDee/9//3//f/9//3//f/9//3//f/9//3//f/9//3//f/9//3//f/9//385Z+cc5xxaa5xzrTUhBDln/3/ee9573nsxRqUUKSVKKUIICCH/f957/3+cc601QggpJd57GGMhBIQQ1lr/f/9//3//f/9//3//f/9//3//f/9//3//f/9//3//f/9//3//f/9//3//f/9//3//f/9//3//f/9//3//f/9//3//f/9//3//f/9//3//f/9//3//f/9//3//f/9//3//f/9//3//f/9/915rLSkl5xyEEMYYKSWEEHtve2//f/9/WmtrLYQQ5xwhBK01vXe9d957/3//f/9//3//f/9//3//f/9//3//f/9//3//f/9//3//f/9//3//f/9//3//f/9//3//f/9//3//f/9//3//f/9//3//f/9//3//f/9//3//f/9//3//f/9//3//f/9/3nv/f/9//3/WWkopIQQhBGMMpRQ5Z713/3/ee4wxKSXnHBhj3nv/f/9//3/ee957/3//f957/3//f/9/3nvee/derTXGGOccIQSEEKUUAABjDGsthBClFMYYIQRCCBBCWmv/f/9//3//f/9//3//f/9//3//f/9//3//f/9//3//f/9//3//f/9//3//f/9//3//f/9//3//f/9/WmsIIbVWc06EEDln/3//f/9//3//f/9//3//f/9//3//f/9//3//f/9//3//f/9//3//f957rTUAABBC/3/WWiEEay3/f/9//3//f1prCCHnHFJKEELGGHtv/3//f957GGOlFKUU7z2cc9ZaYwwIIb13/3//f/9//3//f/9//3//f/9//3//f/9//3//f/9//3//f/9//3//f/9//3//f/9//3//f/9//3//f/9//3//f/9//3//f/9//3//f/9//3//f/9//3//f/9//3//f/9//3//f/9//3//f1JKxhgIIQghpRSlFEIIEELee/9/3nv/f957pRSlFAghQgi1Vv9//3//f/9//3//f/9//3//f/9//3//f/9//3//f/9//3//f/9//3//f/9//3//f/9//3//f/9//3//f/9//3//f/9//3//f/9//3//f/9//3//f/9//3//f/9//3//f/9//3//f/9//3/ee/9//39aa845YwwAAEIISin3Xt57UkpKKUIIhBCUUv9//3//f/9//3//f/9//3//f/9//3//f9573nvee957EEKMMUop5xyEEGMMQgiEEKUUCCGtNZxz/3//f9573nv/f/9//3//f/9//3//f/9//3//f/9//3//f/9//3//f/9//3//f/9//3//f/9//3//f/9//39aawAArTXOOUopEELee/9//3//f/9//3//f/9//3//f/9//3//f/9//3//f/9//3//f9573nsYY2MMQgjWWpRSKSVCCJRS/3//f/9//38YY2MMUkoYY6UU7z3/f/9//3//f3NOpRTnHL13/3/OOQAAlFL/f/9//3//f/9//3//f/9//3//f/9//3//f/9//3//f/9//3//f/9//3//f/9//3//f/9//3//f/9//3//f/9//3//f/9//3//f/9//3//f/9//3//f/9//3//f/9//3//f/9/3nv/f/9/e2+EEAgh1lqUUkIIKSXGGHtv3nv/f957/3/3XqUUYwwIIWstvXf/f/9//3//f/9//3//f/9//3//f/9//3//f/9//3//f/9//3//f/9//3//f/9//3//f/9//3//f/9//3//f/9//3//f/9//3//f/9//3//f/9//3//f/9//3//f/9//3//f/9//3//f/9/3nv/f/9/3nvWWpRSYwxjDGMMay0IISklxhghBAgh9169d/9//3//f/9//3//f/9//3//f7133nvee957/3//f/9/3ntaa/de1lqUUvdeWmu9d/9//3/ee/9//3//f/9//3//f/9//3//f/9//3//f/9//3//f/9//3//f/9//3//f/9//3//f/9//3//f/9//3//f957ay2EEOccSinnHFpr/3//f/9//3//f/9//3//f/9//3//f/9//3//f/9//3//f/9//3+9d957ay0hBCkl5xznHIQQSim9d/9//3//f/9/IQTGGAghCCHGGDln/3//f/9//38AACEEUkr/f/dexhgpJfde/3//f/9//3//f/9//3//f/9//3//f/9//3//f/9//3//f/9//3//f/9//3//f/9//3//f/9//3//f/9//3//f/9//3//f/9//3//f/9//3//f/9//3//f/9//3//f/9//3//f/9//3//fxBCpRSUUr13ay3nHKUUMUb/f/9//3//f/9/tVbGGCkl5xxSSt57/3//f/9//3//f/9//3//f/9//3//f/9//3//f/9//3//f/9//3//f/9//3//f/9//3//f/9//3//f/9//3//f/9//3//f/9//3//f/9//3//f/9//3//f/9//3//f/9//3//f/9//3/ee713/3//f/9//3+9d2stIQRCCMYY5xwIIYwxhBAAADln/3+9d957/3//f/9//3//f957/3/ee957/3//f/9//3//f/9/3nv/f/9//3+9d/9//3//f957/3//f957/3//f/9//3//f/9//3//f/9//3//f/9//3//f/9//3//f/9//3//f/9//3/ee/9//3/ee/9/3nv3Xgghc057b6011lq9d/9//3//f/9//3//f/9//3//f/9//3//f/9//3//f/9//3//f/9/3ntSSmMMhBDnHBBChBAAAO89vXfee/9/3nvWWkIIrTUQQmMMjDGcc/9//3/ee1prhBAhBFJK/38QQiEECCG9d/9//3//f/9//3//f/9//3//f/9//3//f/9//3//f/9//3//f/9//3//f/9//3//f/9//3//f/9//3//f/9//3//f/9//3//f/9//3//f/9//3//f/9//3//f/9//3//f/9//3//f/9//3+EECEEMUb3XqUUxhgAAHtv/3//f3tv3nv/fzlnQgjnHAAA917ee/9//3//f/9//3//f/9//3//f/9//3//f/9//3//f/9//3//f/9//3//f/9//3//f/9//3//f/9//3//f/9//3//f/9//3//f/9//3//f/9//3//f/9//3//f/9//3//f/9//3//f/9//3//f/9//3//f/9//3+1VmstYwylFMYYjDFKKWMMay17b713/3//f/9//3//f957/3//f/9//3//f/9//3//f/9//3//f/9//3//f/9//3//f/9//3//f/9//3//f/9//3//f/9//3//f/9//3//f/9//3//f/9//3//f/9//3//f/9//3//f/9//3//f/9//3//f3tvay0QQr13jDEhBN57/3//f/9//3//f/9//3//f/9//3//f/9//3//f/9//3//f/9/vXf/f3tvay1jDMYYUkpzTgAAay3ee/9//3//f3tvKSUQQntvxhhjDL13/3/ee/9/nHPOOWMMYwzee/9/CCEhBLVW/3//f/9//3//f/9//3//f/9//3//f/9//3//f/9//3//f/9//3//f/9//3//f/9//3//f/9//3//f/9//3//f/9//3//f/9//3//f/9//3//f/9//3//f/9//3//f/9//3//f/9//3//f+89QgjOOZxzYwylFEIIEEK9d713/3//f957/3/3XqUUQgjnHBhj/3/ee/9//3//f/9//3//f/9//3//f/9//3//f/9//3//f/9//3//f/9//3//f/9//3//f/9//3//f/9//3//f/9//3//f/9//3//f/9//3//f/9//3//f/9//3//f/9//3//f/9//3//f/9//3//f/9//3/ee/9/3nvWWkopQggAAGMMCCGEEOccOWf/f957/3//f957/3//f/9//3//f/9//3//f/9//3//f/9//3//f/9//3//f/9//3//f/9//3//f/9//3//f/9//3//f/9//3//f/9//3//f/9//3//f/9//3//f/9//3//f/9//3//f/9//3//f957/3/WWuccjDGlFEIItVb/f957/3//f/9//3//f/9//3//f/9//3//f/9//3//f/9//3//f/9//3/3XmMMhBAIITlnAABjDFpr/3//f957/3+UUgghay2MMcYYlFL/f/9//3//f3tvYwxjDBBC/39aa+cchBAYY/9//3//f/9//3//f/9//3//f/9//3//f/9//3//f/9//3//f/9//3//f/9//3//f/9//3//f/9//3//f/9//3//f/9//3//f/9//3//f/9//3//f/9//3//f/9//3//f/9//3//f/9//38IIaUUvXd7b0ophBAhBO89/3//f/9//3//f/9/tValFCEExhicc3tvvXfee/9//3//f/9//3//f/9//3//f/9//3//f/9//3//f/9//3//f/9//3//f/9//3//f/9//3//f/9//3//f/9//3//f/9//3//f/9//3//f/9//3//f/9//3//f/9//3//f/9//3//f/9//3//f9573nv/f/9/3ntSSq015xxjDEIIQgjGGHtv/3//f957/3//f/9//3//f/9//3//f/9//3//f/9//3//f/9//3//f/9//3//f/9//3//f/9//3//f/9//3//f/9//3//f/9//3//f/9//3//f/9//3//f/9//3//f/9//3//f/9//3//f/9//3//f9ZaYwylFDlnrTUxRv9//3//f/9//3//f/9//3//f/9//3//f/9//3//f/9//3//f/9//3//f/9/ay2lFOccnHNKKUIIKSV7b/9//3//f1prxhhjDK01zjmtNf9//3/ee/9/vXeMMSEEpRT3Xv9/914AAOcc3nv/f/9//3//f/9//3//f/9//3//f/9//3//f/9//3//f/9//3//f/9//3//f/9//3//f/9//3//f/9//3//f/9//3//f/9//3//f/9//3//f/9//3//f/9//3//f/9//3//f/9//3//fxBCAABSSv9/OWelFOcchBCcc/9//3//f/9/3nv/f/deQggAADFG/3/ee957/3//f/9//3//f/9//3//f/9//3//f/9//3//f/9//3//f/9//3//f/9//3//f/9//3//f/9//3//f/9//3//f/9//3//f/9//3//f/9//3//f/9//3//f/9//3//f/9//3//f/9//3//f957/3//f957/3//f/9//39aa845YwwAACEEQgi1Vt573nvee/9//3//f/9//3//f/9//3//f/9//3//f/9//3//f/9//3//f/9//3//f/9//3//f/9//3//f/9//3//f/9//3//f/9//3//f/9//3//f/9//3//f/9//3//f/9//3//f/9//3//f/9/vXdKKWMMlFIxRowx/3//f/9//3//f/9//3//f/9//3//f/9//3//f/9//3//f957/3//f/9//39aa4QQKSVSSv9/rTUhBK013nv/f/9/3nu1VkIIhBCtNcYYc07/f9573nvee3tvKSUAAAghvXfee0opAAC1Vv9//3//f/9//3//f/9//3//f/9//3//f/9//3//f/9//3//f/9//3//f/9//3//f/9//3//f/9//3//f/9//3//f/9//3//f/9//3//f/9//3//f/9//3//f/9//3//f/9//3/ee/9/917GGEIIUkr/f957AAAAADFG3nv/f/9//3//f/9//3+1VqUUQghSSr13/3//f/9//3//f/9//3//f/9//3//f/9//3//f/9//3//f/9//3//f/9//3//f/9//3//f/9//3//f/9//3//f/9//3//f/9//3//f/9//3//f/9//3//f/9//3//f/9//3//f/9//3//f/9//3//f/9//3//f/9//3//f/9//3+UUgghQghCCGMMMUbee/9//3//f/9//3//f/9//3//f/9//3//f/9//3//f/9//3//f/9//3//f/9//3//f/9//3//f/9//3//f/9//3//f/9//3//f/9//3//f/9//3//f/9//3//f/9//3//f/9//3//f957/3//f9ZaQgjGGIwxSim1Vv9//3//f/9//3//f/9//3//f/9//3//f/9//3//f/9//3//f/9//3//f/9/EEJCCGMM3nucc0opSimcc/9/3nv/f9577z2lFEopKSVrLb13/397b/9//3+cc4QQIQTOOVprlFKlFAghWmv/f/9//3//f/9//3//f/9//3//f/9//3//f/9//3//f/9//3//f/9//3//f/9//3//f/9//3//f/9//3//f/9//3//f/9//3//f/9//3//f/9//3//f/9//3//f/9//3//f5xz/3+9d1JKQgilFN57/38xRoQQhBB7b/9/3nv/f/9//3/ee713jDEhBEIIlFLee/9//3//f/9//3//f/9//3//f/9//3//f/9//3//f/9//3//f/9//3//f/9//3//f/9//3//f/9//3//f/9//3//f/9//3//f/9//3//f/9//3//f/9//3//f/9//3//f/9//3//f/9//3//f/9//3/ee/9//3//f/9//3/ee/9//39aa4QQYwwAAOcc1lr/f/9//3//f/9//3//f/9//3//f/9//3//f/9//3//f/9//3//f/9//3//f/9//3//f/9//3//f/9//3//f/9//3//f/9//3//f/9//3//f/9//3//f/9//3//f/9//3//f/9//3/ee957vXfnHOccjDFKKc45/3//f/9//3//f/9//3//f/9//3//f/9//3//f/9//3/ee/9/vXf/f957/3/3XkIICCH/f/9/SimEENZa/3+9d957/3//f+89pRTvPWMM1lq9d/9/vXf/f/9/EEJCCEIIUkr/fxBCYwzvPf9//3//f/9//3//f/9//3//f/9//3//f/9//3//f/9//3//f/9//3//f/9//3//f/9//3//f/9//3//f/9//3//f/9//3//f/9//3//f/9//3//f/9//3//f/9//3//f/9/3nv/f/9/3ntjDGMMOWf/f957EEJjDAAAnHP/f/9/3nv/f/9//3+9d8YYhBAAABhj/3//f/9//3//f/9//3//f/9//3//f/9//3//f/9//3//f/9//3//f/9//3//f/9//3//f/9//3//f/9//3//f/9//3//f/9//3//f/9//3//f/9//3//f/9//3//f/9//3//f/9//3//f/9//3//f/9//3//f/9//3//f/9//3//f/9/vXetNWMMIQTnHLVWe2//f/9//3//f957/3//f9573nv/f/9//3//f/9//3//f/9//3//f/9//3//f/9//3//f/9//3//f/9//3//f/9//3//f/9//3//f/9//3//f/9//3//f/9//3//f/9//3//f/9/3nv/f3tvKSVrLa01KSWcc/9//3//f/9//3//f/9//3//f/9//3//f/9//3//f/9//3//f/9//3//f/9/CCFCCJRS3nspJQghUkr/f5xz/3//f/9/1lpjDGst5xxzTv9/3nv/f957/3/3XkopIQSMMb13/38hBKUUWmv/f957/3//f/9//3//f/9//3//f/9//3//f/9//3//f/9//3//f/9//3//f/9//3//f/9//3//f/9//3//f/9//3//f/9//3//f/9//3//f/9//3//f/9//3//f/9//3//f957/3//fzFGQgjWWv9//397b+ccYwwxRr13/3+9d/9//3//f/9/1lqlFGMMjDF7b713/3//f957/3//f/9//3//f/9//3//f/9//3//f/9//3//f/9//3//f/9//3//f/9//3//f/9//3//f/9//3//f/9//3//f/9//3//f/9//3//f/9//3//f/9//3//f/9//3//f/9//3//f/9//3//f/9//3//f/9//3//f/9//3//f/9/1lrGGAAAIQSEEBhj/3/ee/9//3+9d/9//3//f/9//3//f/9//3//f/9//3//f/9//3//f/9//3//f/9//3//f/9//3//f/9//3//f/9//3//f/9//3//f/9//3//f/9//3//f/9//3//f/9//3//f/9//39SSowxrTVKKRhj/3//f/9//3//f/9//3//f/9//3//f/9//3//f/9//3//f/9//3//f/9/3ntaa2stIQSUUntvKSUQQt57/3/ee/9//3/ee8455xwIIYwxvXf/f957/3//f/9/916lFCEEUkr/f601AACtNVpr/3//f/9//3//f/9//3//f/9//3//f/9//3//f/9//3//f/9//3//f/9//3//f/9//3//f/9//3//f/9//3//f/9//3//f/9//3//f/9//3//f/9//3//f/9//3//f957/3//f/9/GGMpJa013nv/f/9/c05CCOccOWf/f/9//3//f/9//3/ee9ZaxhhjDOcc/3/ee/9//3//f/9//3//f/9//3//f/9//3//f/9//3//f/9//3//f/9//3//f/9//3//f/9//3//f/9//3//f/9//3//f/9//3//f/9//3//f/9//3//f/9//3//f/9//3//f/9//3//f/9//3//f/9//3//f/9//3//f/9//3//f/9/vXf/fxhjay1jDEIIpRSUUntv/3//f/9//3//f/9//3//f/9//3//f/9//3//f/9//3//f/9//3//f/9//3//f/9//3//f/9//3//f/9//3//f/9//3//f/9//3//f/9//3//f/9//3//f/9//3//f/9/3nv/f/deCCGtNYwxUkr/f/9//3//f/9//3//f/9//3//f/9//3//f/9//3//f/9//3//f/9//3//f/9/914hBAghEEIIISkle2//f/9//3//f957GGNCCIwxpRTvPf9//3//f/9/3nv/f3NOAADGGL13OWcIIWMMUkr/f/9//3//f/9//3//f/9//3//f/9//3//f/9//3//f/9//3//f/9//3//f/9//3//f/9//3//f/9//3//f/9//3//f/9//3//f/9//3//f/9//3//f/9//3//f/9//3//f/9//397b4wxjDG9d/9//3+9d0opIQRrLTln/3//f957/3//f/9/3nsQQiEEhBDvPd57/3//f713/3//f/9//3//f/9//3//f/9//3//f/9//3//f/9//3//f/9//3//f/9//3//f/9//3//f/9//3//f/9//3//f/9//3//f/9//3//f/9//3//f/9//3//f/9//3//f/9//3//f/9//3//f/9//3//f/9//3//f/9/3nv/f713/3//f7VWxhghBAAAIQSMMVprvXf/f/9/3nu9d/9//3//f/9//3//f/9//3//f/9//3//f/9//3//f/9//3//f/9//3//f/9//3//f/9//3//f/9//3//f/9//3//f/9//3//f/9//3//f/9//3+9d/9/WmvGGEopjDGMMf9/3nv/f/9//3//f/9//3//f/9//3//f/9//3//f/9//3//f/9//3//f/9//3+9dzFGIQSEEAghCCH3Xv9//3//f/9//3//f4wx5xxKKQAAe2//f/9//3//f/9/vXcpJQAAEELee5RSIQTnHL13/3//f/9//3//f/9//3//f/9//3//f/9//3//f/9//3//f/9//3//f/9//3//f/9//3//f/9//3//f/9//3//f/9//3//f/9//3//f/9//3//f/9//3//f/9//3//f/9/3nv/f713UkqEEFJK3nv/f/9/nHOlFAAAzjn/f/9//3//f/9//3//f5xzay3GGEII7z2cc957/3//f/9//3//f/9//3//f/9//3//f/9//3//f/9//3//f/9//3//f/9//3//f/9//3//f/9//3//f/9//3//f/9//3//f/9//3//f/9//3//f/9//3//f/9//3//f/9//3//f/9//3//f/9//3//f/9//3//f/9//3//f/9//3//f9573nsYY+ccQgilFIQQCCFrLZRS3nv/f/9//3//f/9//3//f/9//3//f/9//3//f/9//3//f/9//3//f/9//3//f/9//3//f/9//3//f/9//3//f/9//3//f/9//3//f/9//3//f/9//3//f/9//3//fzFGCCEIIYwx/3/ee/9//3//f/9//3//f/9//3//f/9//3//f/9//3//f/9//3//f/9//3//f/9/WmspJYQQSilrLTFG/3//f/9/3nv/f/9/GGOEEGstpRSUUv9//3//f/9//3+9dzlnhBBCCJRSe28IIcYYtVb/f/9//3//f/9//3//f/9//3//f/9//3//f/9//3//f/9//3//f/9//3//f/9//3//f/9//3//f/9//3//f/9//3//f/9//3//f/9//3//f/9//3//f/9//3//f/9//3//f/9//385Z6UUjDH/f/9//3//f1JKQgjGGNZa/3//f/9//3//f/9//385Z6UUxhilFFpr/3/ee/9//3//f/9//3//f/9//3//f/9//3//f/9//3//f/9//3//f/9//3//f/9//3//f/9//3//f/9//3//f/9//3//f/9//3//f/9//3//f/9//3//f/9//3//f/9//3//f/9//3//f/9//3//f/9//3//f/9//3//f957/3+9d957/3/ee957vXfnHAAAQgjnHGMMQghKKTln/3//f/9//3//f/9//3//f/9//3//f/9//3//f/9//3//f/9//3//f/9//3//f/9//3//f/9//3//f/9//3//f/9//3//f/9//3//f/9//3//f957/3//f957/3/GGEIIjDH/f957/3//f/9//3//f/9//3//f/9//3//f/9//3//f/9//3//f/9//3/ee/9//3//f3tvAACEEGsthBD/f/9//3//f713vXfeezFGYwzGGIQQtVb/f957/3//f/9//3+MMWMMCCH/fzlnjDEQQt57/3//f/9//3//f/9//3//f/9//3//f/9//3//f/9//3//f/9//3//f/9//3//f/9//3//f/9//3//f/9//3//f/9//3//f/9//3//f/9//3//f/9//3//f/9/vXfee/9/3nv/f957ay1KKXtv/3//f/9/vXeMMQAAhBCcc957/3//f/9//3//f/9/OWcpJYQQxhjWWv9//3//f/9//3//f/9//3//f/9//3//f/9//3//f/9//3//f/9//3//f/9//3//f/9//3//f/9//3//f/9//3//f/9//3//f/9//3//f/9//3//f/9//3//f/9//3//f/9//3//f/9//3//f/9//3//f/9//3//f/9//3//f/9//3//f/9//3/ee7137z1jDKUUKSXnHIQQIQTnHJRSGGPee/9/3nv/f/9//3//f/9//3//f/9//3//f/9//3//f/9//3//f/9//3//f/9//3//f/9//3//f/9//3//f/9//3//f/9//3//f/9//3//f/9//3//f957e2+9d/9//3//f/9//3//f/9//3//f/9//3//f/9//3//f/9//3//f/9//3//f/9//3//f/9/3ns5Z+ccQggpJb13/3//f/9//3//f/9/e28IIUIIxhghBDln/3//f/9/vXf/f5xzjDEhBIwxlFJSSiklOWf/f/9//3//f/9//3//f/9//3//f/9//3//f/9//3//f/9//3//f/9//3//f/9//3//f/9//3//f/9//3//f/9//3//f/9//3//f/9//3//f/9//3//f/9//3//f/9//3//f/9/nHNKKSEEnHPee/9//3//f3tvCCEAAO89vXf/f/9//3//f/9//3/eezFGpRRCCOccnHP/f957/3+9d/9//3//f/9//3//f/9//3//f/9//3//f/9//3//f/9//3//f/9//3//f/9//3//f/9//3//f/9//3//f/9//3//f/9//3//f/9//3//f/9//3//f/9//3//f/9//3//f/9//3//f/9//3//f/9//3//f/9//3//f/9//3//f/9//3//fxhjxhjGGKUUCCFrLYQQAACEECklay2tNVpr/3//f/9/3nv/f9573nv/f/9//3//f/9//3//f/9//3//f/9//3//f/9//3//f/9//3//f/9//3//f/9//3//f/9//3//f/9//3//f/9//3/ee/9//3//f/9//3//f/9//3//f/9//3//f/9//3//f/9//3//f/9//3//f/9//3//f/9//3//f/9/WmvWWlpr/3//f/9//3//f957/3//f713SimEEGMMOWf/f/9//3//f/9//3+ccwghAABKKeccSikQQv9/3nv/f/9//3//f/9//3//f/9//3//f/9//3//f/9//3//f/9//3//f/9//3//f/9//3//f/9//3//f/9//3//f/9//3//f/9//3//f/9//3//f/9//3//f957/3//f/9/3nv/f1JKQgj3Xv9/3nv/f/9//38QQiEEQggIIb13/3/ee/9//3//f/9/3ntKKQAACCGMMZxz/3//f/9//3//f/9//3//f/9//3//f/9//3//f/9//3//f/9//3//f/9//3//f/9//3//f/9//3//f/9//3//f/9//3//f/9//3//f/9//3//f/9//3//f/9//3//f/9//3//f/9//3//f/9//3//f/9//3//f/9//3//f/9//3//f/9//3/ee/9//3/WWmMMYwxSSntv916MMQghxhhjDCEExhgIIfde3nv/f/9//3//f/9//3//f/9//3//f/9//3//f/9//3//f/9//3//f/9//3//f/9//3//f/9//3//f/9//3//f/9//3//f/9//3//f/9//3//f/9//3//f/9//3//f/9//3//f/9//3//f/9//3//f/9//3//f/9//3//f/9//3//f/9//3//f/9//3//f/9//3/ee/9//3//f/9//397b1JKtVbee/9//3//f/9//3//f/9/7z1CCIQQhBDGGGMMtVb/f/9//3//f/9//3//f/9//3//f/9//3//f/9//3//f/9//3//f/9//3//f/9//3//f/9//3//f/9//3//f/9//3//f/9//3//f/9//3//f/9//3//f/9//3//f9ZaOWf/f/9/WmtKKc45/3//f957/3//f5xzzjljDCEElFL/f957/3//f/9//3//f/deYwyEECklUkr/f/9//3//f/9//3//f/9//3//f/9//3//f/9//3//f/9//3//f/9//3//f/9//3//f/9//3//f/9//3//f/9//3//f/9//3//f/9//3//f/9//3//f/9//3//f/9//3//f/9//3//f/9//3//f/9//3//f/9//3//f/9//3//f/9/vXf/f/9//3//f/9/OWfGGAAAay2UUhBCCCFCCEIIhBAhBCEEIQQAACEEay0xRlJK917/f/9//3//f/9//3//f/9//3//f/9//3//f/9//3//f/9//3//f/9//3//f/9//3//f/9//3//f/9//3//f/9//3//f/9//3//f/9//3//f/9//3//f/9//3//f/9//3//f/9//3//f/9//3//f/9//3//f/9//3//f/9//3//f/9//3//f/9//3//f/9//3/ee/9//3//f/9/3nv/f/9//3//f/9//397bxBCYwwIIQghIQTnHP9//3//f/9//3//f/9//3//f/9//3//f/9//3//f/9//3//f/9//3//f/9//3//f/9//3//f/9//3//f/9//3//f/9//3//f/9//3//f/9//3//f/9//3//f5xzhBBCCLVW/39aa+89Sim9d/9/3nv/f957/397byklAADvPf9//3//f957/3//f/9//3/3XmMMay2EEJxz/3/ee/9//3//f/9//3//f/9//3//f/9//3//f/9//3//f/9//3//f/9//3//f/9//3//f/9//3//f/9//3//f/9//3//f/9//3//f/9//3//f/9//3//f/9//3//f/9//3//f/9//3//f/9//3//f/9//3//f/9//3//f/9//3//f957/3//f/9//3//f7VWCCFjDOccKSUIIWst915aa3NOjDHGGCEEIQQhBCEEIQTvPf9//3//f/9//3//f/9//3//f/9//3//f/9//3//f/9//3//f/9//3//f/9//3//f/9//3//f/9//3//f/9//3//f/9//3//f/9//3//f/9//3//f/9//3//f/9//3//f/9//3//f/9//3//f/9//3//f/9//3//f/9//3//f/9//3//f/9//3//f/9//3//f/9//3//f/9/vXf/f/9//3//f/9//3//f/9//39zTq01YwwAAGst/3//f/9//3//f/9//3//f/9//3//f/9//3//f/9//3//f/9//3//f/9//3//f/9//3//f/9//3//f/9//3//f/9//3//f/9//3//f/9//3//f/9//3//f/9//3+UUqUUhBAQQhBCSinOOTln/3//f/9/3nv/f9571lqtNVpr/3//f/9//3//f/9//3//f/9/rTXGGKUUEEKcc957/3//f/9//3//f/9//3//f/9//3//f/9//3//f/9//3//f/9//3//f/9//3//f/9//3//f/9//3//f/9//3//f/9//3//f/9//3//f/9//3//f/9//3//f/9//3//f/9//3//f/9//3//f/9//3//f/9//3//f/9//3//f5xz/3//f/9//3//f957/385Z845SilKKXNO3nv/f957/3//f713/397b845AAClFJRS/3//f/9//3//f/9//3//f/9//3//f/9//3//f/9//3//f/9//3//f/9//3//f/9//3//f/9//3//f/9//3//f/9//3//f/9//3//f/9//3//f/9//3//f/9//3//f/9//3//f/9//3//f/9//3//f/9//3//f/9//3//f/9//3//f/9//3//f/9//3//f/9//3//f/9/vXe9d/9//3//f/9//3//f/9//397b/9/3nv/f713/3+9d/9//3//f/9//3//f/9//3//f/9//3//f/9//3//f/9//3//f/9//3//f/9//3//f/9//3//f/9//3//f/9//3//f/9//3//f/9//3//f/9//3//f/9/3nvee/9/e28pJQAAAAAIISklEEL/f5xz/3//f/9//3//f/9//3/ee/9//3//f957/3//f/9//3+9dwghSikhBBBC/3//f/9//3//f/9//3//f/9//3//f/9//3//f/9//3//f/9//3//f/9//3//f/9//3//f/9//3//f/9//3//f/9//3//f/9//3//f/9//3//f/9//3//f/9//3//f/9//3//f/9//3//f/9//3//f/9//3//f/9//3//f/9//3//f/9//3//f/9//3+9d3tvrTVKKUop1lree957/3//f713/3//f/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RShBBCCCklxhhSSt57/3//f/9//3//f/9//3//f/9//3//f/9//3//f/9//3//f/9/EEKEEIwxpRRaa/9//3//f/9//3//f/9//3//f/9//3//f/9//3//f/9//3//f/9//3//f/9//3//f/9//3//f/9//3//f/9//3//f/9//3//f/9//3//f/9//3//f/9//3//f/9//3//f/9//3//f/9//3//f/9//3//f/9//3//f/9//3//f/9//3//f/9//3//f5xzKSVKKQAAxhjnHPde/3//f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nt7bzFGKSUhBBBC/3//f/9//3//f/9//3//f/9//3//f/9//3//f957/3//f/9//3+9d3NOAAAhBGste2//f/9//3//f/9//3//f/9//3//f/9//3//f/9//3//f/9//3//f/9//3//f/9//3//f/9//3//f/9//3//f/9//3//f/9//3//f/9//3//f/9//3//f/9//3//f/9//3//f/9//3//f/9//3//f/9//3//f/9//3//f/9//3//f/9//3//f957916EEOccYwxjDCEECCE5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daazFGGGP/f/9//3//f/9//3//f/9//3//f/9//3//f/9//3//f/9//3//f/9//3/vPUIIQggQQt57/3//f/9//3//f/9//3//f/9//3//f/9//3//f/9//3//f/9//3//f/9//3//f/9//3//f/9//3//f/9//3//f/9//3//f/9//3//f/9//3//f/9//3//f/9//3//f/9//3//f/9//3//f/9//3//f/9//3//f/9//3//f/9//3//f/9//38xRqUUKSVzTt57xhgAAAghnH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jDFKKUIIOWf/f/9//3//f/9//3//f/9//3//f/9//3//f/9//3//f/9//3//f/9//3//f/9//3//f/9//3//f/9//3//f/9//3//f/9//3//f/9//3//f/9//3//f/9//3//f/9//3//f/9//3//f/9//3//f/9//3//f/9//3//f/9//3//f/9//3//fxBCay1zTntv/3+1VqUUQgiU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3nv/f/9//3//f/9//3//f/9//3//f/9//3//f/9//3//f/9//3//f/9//3//f/9/3ntaa6UUxhjnHBhj/3//f957/3//f/9//3//f/9//3//f/9//3//f/9//3//f/9//3//f/9//3//f/9//3//f/9//3//f/9//3//f/9//3//f/9//3//f/9//3//f/9//3//f/9//3//f/9//3//f/9//3//f/9//3//f/9//3//f/9//3//f/9//3//f/9/c07GGFJK/3+cc/9/tVYAAGs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7133nv/f/9//3//f/9//3//f/9//3//f/9//3//f/9//3//f/9/3nv/f/9/3nv/f/9//3/ee/9/7z2EEGstay2cc/9//3//f/9//3//f/9//3//f/9//3//f/9//3//f/9//3//f/9//3//f/9//3//f/9//3//f/9//3//f/9//3//f/9//3//f/9//3//f/9//3//f/9//3//f/9//3//f/9//3//f/9//3//f/9//3//f/9//3//f/9//3//f/9//39aaykl5xxaa/9//3+9d2stQgiUU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601pRSlFHNO3nvee/9//3//f/9//3//f/9//3//f/9//3//f/9//3//f/9//3//f/9//3//f/9//3//f/9//3//f/9//3//f/9//3//f/9//3//f/9//3//f/9//3//f/9//3//f/9//3//f/9//3//f/9//3//f/9//3//f/9//3//f/9//3/ee713EEJjDAghGGP/f/9/WmspJecc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WcpJWMMhBCtNf9/3nucc/9//3//f/9//3//f/9//3//f/9//3//f/9//3//f/9//3//f/9//3//f/9//3//f/9//3//f/9//3//f/9//3//f/9//3//f/9//3//f/9//3//f/9//3//f/9//3//f/9//3//f/9//3//f/9//3//f/9//3//f/9//39aawghAAAIIVpr/3//fxhjhBBrLd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3NO5xxjDIQQOWf/f713/3//f/9//3//f/9//3//f/9//3//f/9//3//f/9//3//f/9//3//f/9//3//f/9//3//f/9//3//f/9//3//f/9//3//f/9//3//f/9//3//f/9//3//f/9//3//f/9//3//f/9//3//f/9//3//f/9//3//f/9//3//f/9/WmsIIUIIQgh7b/9/nHOtNUIIl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+tNYQQAAAQQt57/3//f/9//3//f/9//3//f/9//3//f/9//3//f/9//3//f/9//3//f/9//3//f/9//3//f/9//3//f/9//3//f/9//3//f/9//3//f/9//3//f/9//3//f/9//3//f/9//3//f/9//3//f/9//3//f/9//3//f/9//3//f957/3//fxhjCCEhBEope2+UUkopKSW1V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lFIQQlpr/3/ee/9//3//f/9//3//f/9//3//f/9//3//f/9//3//f/9//3//f/9//3//f/9//3//f/9//3//f/9//3//f/9//3//f/9//3//f/9//3//f/9//3//f/9//3//f/9//3//f/9//3//f/9//3//f/9//3//f/9//3//f/9//3+9d/9//397b6UUpRRjDGMMay3OOfde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957/3//f/9//3//f/9/3nv/f/9//3//f/9//3//f/9//3//f/9//3//f/9//3//f/9//3//f/9//3//f/9//3//f/9//3//f/9//3//f/9//3//f/9//3//f/9//3//f/9//3//f/9//3//f/9//3//f/9//3//f/9//3//f/9//3//f/9//3//f/9//3//f/9/lFIpJWMM5xxKKSklSil7b/9/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NOhBClFMYYxhilFPde/3/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SSiklYwyEEO89nHP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aa957/3//f/9/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3nv/f/9/3nv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0YAAAAUAAAACAAAAEdESUMDAAAAIgAAAAwAAAD/////IgAAAAwAAAD/////JQAAAAwAAAANAACAKAAAAAwAAAAEAAAAIgAAAAwAAAD/////IgAAAAwAAAD+////JwAAABgAAAAEAAAAAAAAAP///wAAAAAAJQAAAAwAAAAEAAAATAAAAGQAAAAAAAAAUAAAAB8BAAB8AAAAAAAAAFAAAAAgAQAALQAAACEA8AAAAAAAAAAAAAAAgD8AAAAAAAAAAAAAgD8AAAAAAAAAAAAAAAAAAAAAAAAAAAAAAAAAAAAAAAAAACUAAAAMAAAAAAAAgCgAAAAMAAAABAAAACcAAAAYAAAABAAAAAAAAAD///8AAAAAACUAAAAMAAAABAAAAEwAAABkAAAACQAAAFAAAAD/AAAAXAAAAAkAAABQAAAA9wAAAA0AAAAhAPAAAAAAAAAAAAAAAIA/AAAAAAAAAAAAAIA/AAAAAAAAAAAAAAAAAAAAAAAAAAAAAAAAAAAAAAAAAAAlAAAADAAAAAAAAIAoAAAADAAAAAQAAAAnAAAAGAAAAAQAAAAAAAAA////AAAAAAAlAAAADAAAAAQAAABMAAAAZAAAAAkAAABgAAAA/wAAAGwAAAAJAAAAYAAAAPcAAAANAAAAIQDwAAAAAAAAAAAAAACAPwAAAAAAAAAAAACAPwAAAAAAAAAAAAAAAAAAAAAAAAAAAAAAAAAAAAAAAAAAJQAAAAwAAAAAAACAKAAAAAwAAAAEAAAAJwAAABgAAAAEAAAAAAAAAP///wAAAAAAJQAAAAwAAAAEAAAATAAAAGQAAAAJAAAAcAAAABYBAAB8AAAACQAAAHAAAAAOAQAADQAAACEA8AAAAAAAAAAAAAAAgD8AAAAAAAAAAAAAgD8AAAAAAAAAAAAAAAAAAAAAAAAAAAAAAAAAAAAAAAAAACUAAAAMAAAAAAAAgCgAAAAMAAAABAAAACUAAAAMAAAAAQAAABgAAAAMAAAAAAAAABIAAAAMAAAAAQAAABYAAAAMAAAAAAAAAFQAAABIAQAACgAAAHAAAAAVAQAAfAAAAAEAAAAAANhBVVXVQQoAAABwAAAAKgAAAEwAAAAEAAAACQAAAHAAAAAXAQAAfQAAAKAAAABGAGkAcgBtAGEAZABvACAAcABvAHIAOgAgAEUAUgBOAEUAUwBUAE8AIABHAEUAUgBBAFIARABPACAAVwBBAFMATQBPAFMAWQAgAE0ATwBOAFQASQAGAAAAAwAAAAQAAAAJAAAABgAAAAcAAAAHAAAAAwAAAAcAAAAHAAAABAAAAAMAAAADAAAABgAAAAcAAAAIAAAABgAAAAYAAAAGAAAACQAAAAMAAAAIAAAABgAAAAcAAAAHAAAABwAAAAgAAAAJAAAAAwAAAAsAAAAHAAAABgAAAAoAAAAJAAAABgAAAAUAAAADAAAACgAAAAkAAAAIAAAABgAAAAM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Índice</vt:lpstr>
      <vt:lpstr>1.1</vt:lpstr>
      <vt:lpstr>1.2</vt:lpstr>
      <vt:lpstr>1.3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karinabenitez93@hotmail.com</cp:lastModifiedBy>
  <cp:lastPrinted>2014-03-06T13:38:05Z</cp:lastPrinted>
  <dcterms:created xsi:type="dcterms:W3CDTF">2006-11-30T13:09:28Z</dcterms:created>
  <dcterms:modified xsi:type="dcterms:W3CDTF">2024-09-12T18:15:23Z</dcterms:modified>
</cp:coreProperties>
</file>